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soles\Documents\Laurent J\111圖書採購\111上圖書藏量\"/>
    </mc:Choice>
  </mc:AlternateContent>
  <xr:revisionPtr revIDLastSave="0" documentId="13_ncr:1_{859AF696-4B40-43D1-A618-1B7B3456ABA2}" xr6:coauthVersionLast="36" xr6:coauthVersionMax="47" xr10:uidLastSave="{00000000-0000-0000-0000-000000000000}"/>
  <bookViews>
    <workbookView xWindow="0" yWindow="0" windowWidth="24900" windowHeight="9900" xr2:uid="{00000000-000D-0000-FFFF-FFFF00000000}"/>
  </bookViews>
  <sheets>
    <sheet name="正式書單" sheetId="1" r:id="rId1"/>
  </sheets>
  <calcPr calcId="191029"/>
  <extLst>
    <ext uri="GoogleSheetsCustomDataVersion1">
      <go:sheetsCustomData xmlns:go="http://customooxmlschemas.google.com/" r:id="rId5" roundtripDataSignature="AMtx7mhochn26+F11oIUTfyNU7tEUJbwHQ=="/>
    </ext>
  </extLst>
</workbook>
</file>

<file path=xl/calcChain.xml><?xml version="1.0" encoding="utf-8"?>
<calcChain xmlns="http://schemas.openxmlformats.org/spreadsheetml/2006/main">
  <c r="I139" i="1" l="1"/>
  <c r="I138" i="1"/>
  <c r="I137" i="1"/>
  <c r="I136" i="1"/>
  <c r="I135" i="1"/>
  <c r="I134" i="1"/>
  <c r="G142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 l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142" i="1" s="1"/>
  <c r="I97" i="1"/>
  <c r="I23" i="1" l="1"/>
  <c r="I22" i="1"/>
  <c r="I21" i="1"/>
  <c r="I20" i="1"/>
  <c r="I19" i="1"/>
  <c r="I18" i="1" l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96" i="1" l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 l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33" i="1" l="1"/>
  <c r="I44" i="1"/>
  <c r="I43" i="1"/>
  <c r="I42" i="1"/>
  <c r="I41" i="1"/>
  <c r="I40" i="1"/>
  <c r="I39" i="1"/>
  <c r="I38" i="1"/>
  <c r="I37" i="1"/>
  <c r="I36" i="1"/>
  <c r="I35" i="1"/>
  <c r="I34" i="1"/>
  <c r="I32" i="1"/>
  <c r="I31" i="1"/>
  <c r="I30" i="1"/>
  <c r="I29" i="1"/>
  <c r="I28" i="1"/>
  <c r="I27" i="1"/>
  <c r="I26" i="1"/>
  <c r="I25" i="1"/>
  <c r="I24" i="1"/>
</calcChain>
</file>

<file path=xl/sharedStrings.xml><?xml version="1.0" encoding="utf-8"?>
<sst xmlns="http://schemas.openxmlformats.org/spreadsheetml/2006/main" count="1011" uniqueCount="396">
  <si>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</si>
  <si>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</si>
  <si>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</si>
  <si>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</si>
  <si>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</si>
  <si>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</si>
  <si>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</si>
  <si>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</si>
  <si>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</si>
  <si>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</si>
  <si>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</si>
  <si>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</si>
  <si>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</si>
  <si>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否</t>
  </si>
  <si>
    <t>親子天下</t>
  </si>
  <si>
    <t>合計</t>
  </si>
  <si>
    <t>字的傳奇1：馴字師捉妖去</t>
  </si>
  <si>
    <t>字的傳奇3：搶救倉頡爺爺</t>
  </si>
  <si>
    <t>字的傳奇4：穿越時空追字妖</t>
  </si>
  <si>
    <t>字的傳奇2：火神的進擊</t>
  </si>
  <si>
    <t>林世仁</t>
    <phoneticPr fontId="7" type="noConversion"/>
  </si>
  <si>
    <t>好想見到妳：沒大沒小</t>
  </si>
  <si>
    <t>遠流</t>
    <phoneticPr fontId="7" type="noConversion"/>
  </si>
  <si>
    <t>凡賽緹‧烏卡  </t>
    <phoneticPr fontId="7" type="noConversion"/>
  </si>
  <si>
    <t>誰偷了彩虹？</t>
  </si>
  <si>
    <t>幼獅文化</t>
    <phoneticPr fontId="7" type="noConversion"/>
  </si>
  <si>
    <t>第一次上街買東西</t>
  </si>
  <si>
    <t>英文漢聲</t>
  </si>
  <si>
    <t>佳佳的妹妹不見了</t>
  </si>
  <si>
    <t>蛤蜊之歌</t>
  </si>
  <si>
    <t>社團法人台灣彩虹愛家生命教育協會</t>
  </si>
  <si>
    <t>五味太郎</t>
    <phoneticPr fontId="7" type="noConversion"/>
  </si>
  <si>
    <t>你快樂世界就快樂：小海狸和他的回音朋友們</t>
  </si>
  <si>
    <t>巨河</t>
  </si>
  <si>
    <t>豬先生和他的小小好朋友</t>
  </si>
  <si>
    <t>艾力克斯‧拉提蒙</t>
    <phoneticPr fontId="7" type="noConversion"/>
  </si>
  <si>
    <t>米奇巴克</t>
  </si>
  <si>
    <t>我可以加入你的俱樂部嗎？</t>
  </si>
  <si>
    <t>阿布拉</t>
  </si>
  <si>
    <t>長刺的我</t>
  </si>
  <si>
    <t>奧林</t>
  </si>
  <si>
    <t>送什麼禮物才好呢？</t>
  </si>
  <si>
    <t>大穎文化</t>
  </si>
  <si>
    <t>小飛的作文課</t>
  </si>
  <si>
    <t>艾比．漢倫</t>
  </si>
  <si>
    <t>上誼文化公司</t>
  </si>
  <si>
    <t>毛毛蟲過河</t>
  </si>
  <si>
    <t>幼獅文化</t>
  </si>
  <si>
    <t>真是沒禮貌</t>
  </si>
  <si>
    <t>維京</t>
  </si>
  <si>
    <t>怎麼說對不起</t>
  </si>
  <si>
    <t>看我多麼勇敢</t>
  </si>
  <si>
    <t>韋伯</t>
  </si>
  <si>
    <t>最可怕的一天</t>
  </si>
  <si>
    <t>小天下</t>
  </si>
  <si>
    <t>再見，朋友。哈囉，朋友。</t>
  </si>
  <si>
    <t>大好書屋</t>
  </si>
  <si>
    <t>筒井賴子</t>
    <phoneticPr fontId="7" type="noConversion"/>
  </si>
  <si>
    <t>劉清彥</t>
    <phoneticPr fontId="7" type="noConversion"/>
  </si>
  <si>
    <t>艾咪．麥當勞</t>
    <phoneticPr fontId="7" type="noConversion"/>
  </si>
  <si>
    <t>約翰．凱利</t>
    <phoneticPr fontId="7" type="noConversion"/>
  </si>
  <si>
    <t>金．克拉貝爾斯</t>
    <phoneticPr fontId="7" type="noConversion"/>
  </si>
  <si>
    <t>昆汀．葛利本</t>
    <phoneticPr fontId="7" type="noConversion"/>
  </si>
  <si>
    <t>管家琪 </t>
    <phoneticPr fontId="7" type="noConversion"/>
  </si>
  <si>
    <t>克萊兒．海倫．威爾許 </t>
    <phoneticPr fontId="7" type="noConversion"/>
  </si>
  <si>
    <t>大衛‧拉羅謝</t>
    <phoneticPr fontId="7" type="noConversion"/>
  </si>
  <si>
    <t>荷頓•克羅伊爾</t>
    <phoneticPr fontId="7" type="noConversion"/>
  </si>
  <si>
    <t>湯姆牛</t>
    <phoneticPr fontId="7" type="noConversion"/>
  </si>
  <si>
    <t>科里．杜若菲德</t>
    <phoneticPr fontId="7" type="noConversion"/>
  </si>
  <si>
    <t>識字兒歌</t>
  </si>
  <si>
    <t>李光福</t>
  </si>
  <si>
    <t>小魯文化事業股份有限公司</t>
  </si>
  <si>
    <t>識字真容易</t>
  </si>
  <si>
    <t>陳麗雲</t>
  </si>
  <si>
    <t>小兵出版社有限公司</t>
  </si>
  <si>
    <t>森林包包店</t>
  </si>
  <si>
    <t>福澤由美子</t>
  </si>
  <si>
    <t>台灣東方出版社股份有限公司</t>
  </si>
  <si>
    <t>一隻狐狸</t>
  </si>
  <si>
    <t>凱特•瑞德</t>
  </si>
  <si>
    <t>我們的星期六</t>
  </si>
  <si>
    <t>Oge Mora</t>
  </si>
  <si>
    <t>遠見</t>
  </si>
  <si>
    <t>全世界最好吃的鬆餅</t>
  </si>
  <si>
    <t>貝果</t>
  </si>
  <si>
    <t>信誼基金出版社</t>
  </si>
  <si>
    <t>微笑商店</t>
  </si>
  <si>
    <t>Satoshi Kitamura</t>
  </si>
  <si>
    <t>三采文化股份有限公司</t>
  </si>
  <si>
    <t>怎麼睡成這樣子</t>
  </si>
  <si>
    <t>吉竹伸介</t>
  </si>
  <si>
    <t>狐狸澡堂</t>
    <phoneticPr fontId="7" type="noConversion"/>
  </si>
  <si>
    <t>亞平</t>
  </si>
  <si>
    <t>國語日報社</t>
  </si>
  <si>
    <t>是</t>
  </si>
  <si>
    <t>我的便利貼媽媽</t>
  </si>
  <si>
    <t>王文華</t>
  </si>
  <si>
    <t>小豆子的繪畫學校</t>
  </si>
  <si>
    <t>Davide Cali</t>
  </si>
  <si>
    <t>三民書局股份有限公司</t>
  </si>
  <si>
    <t>小雲的飄浮日記</t>
  </si>
  <si>
    <t>Rob Hodgson</t>
  </si>
  <si>
    <t>如果我住在別的地方</t>
  </si>
  <si>
    <t>艾莉克絲．霍斯Alex Howes</t>
  </si>
  <si>
    <t>水滴文化</t>
  </si>
  <si>
    <t>阿媽不要再拍照了</t>
  </si>
  <si>
    <t>Ilan Brenman</t>
  </si>
  <si>
    <t>阿布拉教育文化有限公司</t>
  </si>
  <si>
    <t>歡迎來我家世界上最奇妙的十種住家</t>
  </si>
  <si>
    <t>Signe Torp</t>
  </si>
  <si>
    <t>上誼文化實業股份有限公司</t>
  </si>
  <si>
    <t>叩叩叩 我可以進來嗎</t>
    <phoneticPr fontId="7" type="noConversion"/>
  </si>
  <si>
    <t>粘忘凡</t>
  </si>
  <si>
    <t>台灣東方</t>
  </si>
  <si>
    <t>說謊鳥</t>
  </si>
  <si>
    <t>Laura Bunting</t>
  </si>
  <si>
    <t>時報文化出版企業股份有限公司</t>
  </si>
  <si>
    <t>達魯的愛心樹</t>
  </si>
  <si>
    <t>尤尼雅．克雷亞</t>
  </si>
  <si>
    <t>愛米粒出版有限公司</t>
  </si>
  <si>
    <t>不簡單女孩 1：用圖像思考的女孩</t>
  </si>
  <si>
    <t>文/茱莉亞．芬利．摩斯卡 圖/丹尼爾．雷利 譯/黃筱茵</t>
  </si>
  <si>
    <t>字畝文化</t>
  </si>
  <si>
    <t>台灣</t>
    <phoneticPr fontId="7" type="noConversion"/>
  </si>
  <si>
    <t>隱形的世界</t>
  </si>
  <si>
    <t>文圖/湯姆．波西渥 譯/柯倩華</t>
  </si>
  <si>
    <t>你會上學校的廁所嗎？（三版）</t>
  </si>
  <si>
    <t>文/村上八千世 圖/瀨邊雅之 譯/周姚萍</t>
  </si>
  <si>
    <t>小魯文化</t>
  </si>
  <si>
    <t>我們一起來幫忙</t>
  </si>
  <si>
    <t>文圖/凱蒂．哈德森 譯/吳羽涵</t>
  </si>
  <si>
    <t>東雨文化</t>
  </si>
  <si>
    <t>你聽說了嗎？</t>
  </si>
  <si>
    <t>文圖/金恩宣 譯/黃譯嫺</t>
  </si>
  <si>
    <t>否</t>
    <phoneticPr fontId="7" type="noConversion"/>
  </si>
  <si>
    <t>小老鼠大勇氣</t>
  </si>
  <si>
    <t>文/馬克思．卡普蘭 圖/李維•卡普蘭 譯/陳儒玉</t>
  </si>
  <si>
    <t>韋伯文化</t>
  </si>
  <si>
    <t>沒有為什麼</t>
  </si>
  <si>
    <t>文/大衛．卡利 圖/諾耶蜜•沃拉 譯/海狗房東</t>
  </si>
  <si>
    <t>家有怪物：趕走壞脾氣，家庭必備打怪圖畫書</t>
  </si>
  <si>
    <t>文圖/余麗婷</t>
  </si>
  <si>
    <t>世界喜歡這樣的你</t>
  </si>
  <si>
    <t>文圖/喬安娜．蓋恩斯 譯/陳采瑛</t>
  </si>
  <si>
    <t>遠流出版</t>
  </si>
  <si>
    <t>我是黑天鵝</t>
  </si>
  <si>
    <t>文圖/劉清彥</t>
  </si>
  <si>
    <t>不一樣的1</t>
  </si>
  <si>
    <t>文/吳亞男 圖/柳壟沙</t>
  </si>
  <si>
    <t>信誼基金會</t>
  </si>
  <si>
    <t>熊媽媽愛上了手機</t>
  </si>
  <si>
    <t>文圖/汪菁</t>
  </si>
  <si>
    <t>為什麼不行？</t>
  </si>
  <si>
    <t>看我的無影腳</t>
  </si>
  <si>
    <t>文/朱莉．墨菲 圖/漢娜•托爾森 譯/李貞慧、金瑄桓</t>
  </si>
  <si>
    <t>小光點</t>
  </si>
  <si>
    <t>我不敢說，我怕被罵</t>
  </si>
  <si>
    <t>大穎文化</t>
    <phoneticPr fontId="7" type="noConversion"/>
  </si>
  <si>
    <t>被貼標籤的鱷魚</t>
  </si>
  <si>
    <t>人體製造工廠：發燒、體臭、咳嗽……36種無形的人體產物</t>
  </si>
  <si>
    <t>文/藤田紘一郎 譯/張東君</t>
    <phoneticPr fontId="7" type="noConversion"/>
  </si>
  <si>
    <t>小熊出版</t>
    <phoneticPr fontId="7" type="noConversion"/>
  </si>
  <si>
    <t>人體製造工廠：便便、尿尿、汗水……35種有形的人體產物</t>
  </si>
  <si>
    <t>我出生的這一天</t>
    <phoneticPr fontId="7" type="noConversion"/>
  </si>
  <si>
    <t>文/中川宏貴 譯/米雅</t>
    <phoneticPr fontId="7" type="noConversion"/>
  </si>
  <si>
    <t>維京國際</t>
  </si>
  <si>
    <t>媽媽的一碗湯</t>
  </si>
  <si>
    <t>郝廣才</t>
  </si>
  <si>
    <t>格林文化 </t>
  </si>
  <si>
    <t>妮子家的餐桌：37道幸福滋味</t>
  </si>
  <si>
    <t> 陳素宜 </t>
  </si>
  <si>
    <t>國語日報</t>
  </si>
  <si>
    <t>看見台灣大樹</t>
  </si>
  <si>
    <t>陳月文</t>
  </si>
  <si>
    <t>遠流</t>
  </si>
  <si>
    <t>又破又舊的麵包車</t>
  </si>
  <si>
    <t>李威使 </t>
  </si>
  <si>
    <t>小兵 </t>
  </si>
  <si>
    <t>台灣最美的地方：國家公園地圖</t>
  </si>
  <si>
    <t>陳又凌 </t>
  </si>
  <si>
    <t>聯經出版公司  </t>
  </si>
  <si>
    <t>台灣早餐地圖</t>
  </si>
  <si>
    <t> 百香果</t>
  </si>
  <si>
    <t>聯經出版公司</t>
  </si>
  <si>
    <t>最強圖解！超級工程MIT（1-4冊）</t>
  </si>
  <si>
    <t>黃健琪</t>
  </si>
  <si>
    <t>木馬文化 </t>
  </si>
  <si>
    <t>小火龍棒球隊</t>
  </si>
  <si>
    <t>哲也</t>
  </si>
  <si>
    <t>怪咖動物偵探：城市野住客事件簿</t>
  </si>
  <si>
    <t>黃一峯 </t>
    <phoneticPr fontId="7" type="noConversion"/>
  </si>
  <si>
    <t>三采 </t>
  </si>
  <si>
    <t>在想像中遇見詩</t>
  </si>
  <si>
    <t>林世仁 </t>
  </si>
  <si>
    <t>走，去迪化街買年貨</t>
  </si>
  <si>
    <t>朱秀芳</t>
  </si>
  <si>
    <t>青林 </t>
  </si>
  <si>
    <t>小兵少年推理小說（全套四冊）</t>
  </si>
  <si>
    <t>陳肇宜  </t>
  </si>
  <si>
    <t>這座城市，超乎想像！(附桌遊-城市遊QR Code)</t>
  </si>
  <si>
    <t>古文</t>
  </si>
  <si>
    <t>國語日報  </t>
  </si>
  <si>
    <t>100個傳家故事：蘇格拉底的智慧</t>
  </si>
  <si>
    <t> 周姚萍</t>
    <phoneticPr fontId="7" type="noConversion"/>
  </si>
  <si>
    <t>走吧走吧！跟世界做朋友（全套3冊）：中小學生必讀的世界地理、環遊世界最佳延伸閱讀（加贈世界地圖大海報）</t>
  </si>
  <si>
    <t>Signe T小茱姐姐（施賢琴） orp</t>
    <phoneticPr fontId="7" type="noConversion"/>
  </si>
  <si>
    <t>快樂文化 </t>
  </si>
  <si>
    <t>I Will Not Ever Eat a Tomato</t>
    <phoneticPr fontId="10" type="noConversion"/>
  </si>
  <si>
    <t>Lauren Child</t>
  </si>
  <si>
    <t>Candlewick Press</t>
  </si>
  <si>
    <t>美國</t>
    <phoneticPr fontId="11" type="noConversion"/>
  </si>
  <si>
    <t>否</t>
    <phoneticPr fontId="11" type="noConversion"/>
  </si>
  <si>
    <t>Lionboy</t>
    <phoneticPr fontId="10" type="noConversion"/>
  </si>
  <si>
    <t>Zizou Corder</t>
  </si>
  <si>
    <t>Puffin Books</t>
  </si>
  <si>
    <t>So Much!</t>
    <phoneticPr fontId="11" type="noConversion"/>
  </si>
  <si>
    <t>Trishe Cooke</t>
    <phoneticPr fontId="11" type="noConversion"/>
  </si>
  <si>
    <t>Walker Books</t>
    <phoneticPr fontId="11" type="noConversion"/>
  </si>
  <si>
    <t>英國</t>
    <phoneticPr fontId="11" type="noConversion"/>
  </si>
  <si>
    <t>The Weirdstone of Brisingame</t>
    <phoneticPr fontId="11" type="noConversion"/>
  </si>
  <si>
    <t>Alan Garner</t>
  </si>
  <si>
    <t>HarperCollins Children’s Books</t>
  </si>
  <si>
    <t>The Hunger Games</t>
    <phoneticPr fontId="10" type="noConversion"/>
  </si>
  <si>
    <t>Suzanne Collins</t>
    <phoneticPr fontId="10" type="noConversion"/>
  </si>
  <si>
    <t>Perfection Learning</t>
    <phoneticPr fontId="11" type="noConversion"/>
  </si>
  <si>
    <t>The Enormous Crocodile</t>
    <phoneticPr fontId="11" type="noConversion"/>
  </si>
  <si>
    <t>Roald Dahl</t>
  </si>
  <si>
    <t>PENGUIN</t>
  </si>
  <si>
    <t>Llama Llama Red Pajama</t>
    <phoneticPr fontId="11" type="noConversion"/>
  </si>
  <si>
    <t>Anna Dewdney</t>
    <phoneticPr fontId="11" type="noConversion"/>
  </si>
  <si>
    <t>Viking Books</t>
    <phoneticPr fontId="11" type="noConversion"/>
  </si>
  <si>
    <t>DOWN BY THE STATION (大書)</t>
    <phoneticPr fontId="11" type="noConversion"/>
  </si>
  <si>
    <t>CHILD'S PLAY</t>
  </si>
  <si>
    <t>BROWN BEAR BROWN BEAR WHAT DO YOU SEE(大書)</t>
    <phoneticPr fontId="11" type="noConversion"/>
  </si>
  <si>
    <t>Eric Carle</t>
    <phoneticPr fontId="11" type="noConversion"/>
  </si>
  <si>
    <t>HENRY HOLT</t>
  </si>
  <si>
    <t>ELMER(大書)</t>
    <phoneticPr fontId="11" type="noConversion"/>
  </si>
  <si>
    <t>RED FOX</t>
  </si>
  <si>
    <t>FIVE LITTLE MONKEY JUMPING ON THE BED(大書)</t>
    <phoneticPr fontId="11" type="noConversion"/>
  </si>
  <si>
    <t>Eileen Christelow</t>
  </si>
  <si>
    <t>HOUGHTON MIFFLIN</t>
  </si>
  <si>
    <t>THE VERY HUNGRY CATERPILLAR</t>
  </si>
  <si>
    <t>SCHOLASTIC</t>
  </si>
  <si>
    <t>是</t>
    <phoneticPr fontId="11" type="noConversion"/>
  </si>
  <si>
    <t>NOM NOM SHAPES</t>
    <phoneticPr fontId="11" type="noConversion"/>
  </si>
  <si>
    <t>Forrest Everett</t>
  </si>
  <si>
    <t>Harry Abrams USA</t>
  </si>
  <si>
    <t>I’m So Happy You’re Here: A Little Book About Why You’re Great</t>
    <phoneticPr fontId="7" type="noConversion"/>
  </si>
  <si>
    <t>Climo, Liz</t>
  </si>
  <si>
    <t>Flatiron Books</t>
  </si>
  <si>
    <t>美國</t>
  </si>
  <si>
    <t>英文圖書</t>
  </si>
  <si>
    <t>You’re Dad: A Little Book for Fathers你是爸爸：送給老爸的繪本</t>
    <phoneticPr fontId="7" type="noConversion"/>
  </si>
  <si>
    <t>繪本動物寓言：給孩子的情緒成長課（5冊合售）Rachel Bright 5-book pack</t>
    <phoneticPr fontId="7" type="noConversion"/>
  </si>
  <si>
    <t>Rachel Bright/ Jim Field (ILT)</t>
  </si>
  <si>
    <t>Hodder Children’s Books</t>
    <phoneticPr fontId="7" type="noConversion"/>
  </si>
  <si>
    <t>是</t>
    <phoneticPr fontId="7" type="noConversion"/>
  </si>
  <si>
    <t>寶貝的童話大冒險(5本遊戲書+音檔)：木偶奇遇記、醜小鴨、糖果屋、彼得潘、穿靴子的貓</t>
    <phoneticPr fontId="7" type="noConversion"/>
  </si>
  <si>
    <t> Campbell Books</t>
  </si>
  <si>
    <t>Lift-the-flap questions and answers slipcase：Body、Animals、Dinosaurs、Time、Food</t>
  </si>
  <si>
    <t>Katie Daynes,Marie-Eve Tremblay (ILT)</t>
    <phoneticPr fontId="7" type="noConversion"/>
  </si>
  <si>
    <t>Usborne Publishing Ltd</t>
  </si>
  <si>
    <t>英國</t>
    <phoneticPr fontId="7" type="noConversion"/>
  </si>
  <si>
    <t>華頓商學院的情緒談判課</t>
    <phoneticPr fontId="7" type="noConversion"/>
  </si>
  <si>
    <t>莫麗・塔荷瑞波</t>
    <phoneticPr fontId="7" type="noConversion"/>
  </si>
  <si>
    <t>大牌出版</t>
    <phoneticPr fontId="7" type="noConversion"/>
  </si>
  <si>
    <t>教師用書</t>
    <phoneticPr fontId="7" type="noConversion"/>
  </si>
  <si>
    <t>台灣</t>
    <phoneticPr fontId="7" type="noConversion"/>
  </si>
  <si>
    <t>達爾文女孩的心航線</t>
    <phoneticPr fontId="11" type="noConversion"/>
  </si>
  <si>
    <t>賈桂琳．凱利</t>
    <phoneticPr fontId="11" type="noConversion"/>
  </si>
  <si>
    <t>小天下</t>
    <phoneticPr fontId="11" type="noConversion"/>
  </si>
  <si>
    <t>我們叫它粉靈豆-Frindle</t>
    <phoneticPr fontId="11" type="noConversion"/>
  </si>
  <si>
    <t>安德魯．克萊門斯</t>
    <phoneticPr fontId="11" type="noConversion"/>
  </si>
  <si>
    <t>遠流</t>
    <phoneticPr fontId="11" type="noConversion"/>
  </si>
  <si>
    <t>與十九世紀傑出女性科學探險家相遇：因為她們，世界變得更好</t>
    <phoneticPr fontId="11" type="noConversion"/>
  </si>
  <si>
    <t>張文亮</t>
    <phoneticPr fontId="11" type="noConversion"/>
  </si>
  <si>
    <t>字畝文化</t>
    <phoneticPr fontId="11" type="noConversion"/>
  </si>
  <si>
    <t>科學史上最有梗的20堂化學課上：40部線上影片 讓你秒懂化學(2冊)</t>
    <phoneticPr fontId="11" type="noConversion"/>
  </si>
  <si>
    <t>親子天下</t>
    <phoneticPr fontId="11" type="noConversion"/>
  </si>
  <si>
    <t>科學史上最有梗的20堂物理課（共2冊）：40部LIS影片讓你秒懂物理</t>
  </si>
  <si>
    <t>胡妙芬</t>
    <phoneticPr fontId="11" type="noConversion"/>
  </si>
  <si>
    <t>世界第一位樹醫生：約翰‧戴維（John Davey）</t>
  </si>
  <si>
    <t>改變人類命運的科學家們(3冊)</t>
    <phoneticPr fontId="11" type="noConversion"/>
  </si>
  <si>
    <t>金載勳</t>
    <phoneticPr fontId="11" type="noConversion"/>
  </si>
  <si>
    <t>啟動文化</t>
    <phoneticPr fontId="11" type="noConversion"/>
  </si>
  <si>
    <t>如果生物課都這麼ㄎㄧㄤ！</t>
    <phoneticPr fontId="11" type="noConversion"/>
  </si>
  <si>
    <t>10秒鐘教室</t>
    <phoneticPr fontId="11" type="noConversion"/>
  </si>
  <si>
    <t>野人</t>
    <phoneticPr fontId="11" type="noConversion"/>
  </si>
  <si>
    <t>10秒鐘美食教室：秒懂！那些料理背後的二三事</t>
  </si>
  <si>
    <t>Yan</t>
    <phoneticPr fontId="11" type="noConversion"/>
  </si>
  <si>
    <t>四塊玉文創</t>
    <phoneticPr fontId="11" type="noConversion"/>
  </si>
  <si>
    <t>趣味心理學原來是神隊友：10秒鐘人生助攻教室</t>
  </si>
  <si>
    <t>大田</t>
    <phoneticPr fontId="11" type="noConversion"/>
  </si>
  <si>
    <t>元素週期表終極圖鑑（附贈精美元素週期表海報）：118個化學元素的知識大百科</t>
  </si>
  <si>
    <t>湯姆・傑克森</t>
    <phoneticPr fontId="11" type="noConversion"/>
  </si>
  <si>
    <t>大石國際文化</t>
    <phoneticPr fontId="11" type="noConversion"/>
  </si>
  <si>
    <t>值得認識的38個：細菌好朋友</t>
  </si>
  <si>
    <t>陳俊堯</t>
    <phoneticPr fontId="11" type="noConversion"/>
  </si>
  <si>
    <t>國語日報</t>
    <phoneticPr fontId="11" type="noConversion"/>
  </si>
  <si>
    <t>9789577518187</t>
  </si>
  <si>
    <t>細菌好朋友2：超越人類的35種細菌生存絕技</t>
  </si>
  <si>
    <t>9789577518408</t>
  </si>
  <si>
    <t>學會照顧自己的 38個健康Q&amp;A</t>
  </si>
  <si>
    <t>陳儷文</t>
    <phoneticPr fontId="11" type="noConversion"/>
  </si>
  <si>
    <t>9789577518729</t>
    <phoneticPr fontId="11" type="noConversion"/>
  </si>
  <si>
    <t>藏在生活裡的科學套書(6冊)</t>
    <phoneticPr fontId="11" type="noConversion"/>
  </si>
  <si>
    <t>塞西樂．朱格拉, 傑克．吉夏爾 </t>
  </si>
  <si>
    <t>臺灣東方</t>
    <phoneticPr fontId="11" type="noConversion"/>
  </si>
  <si>
    <t>9789863383970
9789863384168
9789863384335
9789863384366
9789863384519
9789863384625</t>
    <phoneticPr fontId="11" type="noConversion"/>
  </si>
  <si>
    <t>「大屁股警長」系列（世界偉人+歷史名人)</t>
  </si>
  <si>
    <t>小熊</t>
  </si>
  <si>
    <t>姊姊的魔幻電梯</t>
  </si>
  <si>
    <t>明‧勒Minh Lê</t>
  </si>
  <si>
    <t>小麥田</t>
  </si>
  <si>
    <t>偷偷看一下：直升機</t>
  </si>
  <si>
    <t>蘿拉‧布萊恩（Lara Bryan）</t>
  </si>
  <si>
    <t>街屋台灣：100間街屋，100種看見台灣的方式！</t>
  </si>
  <si>
    <t>鄭開翔</t>
  </si>
  <si>
    <t>妖怪托顧所１&amp;２套書：妖怪托顧所開張了／說謊少女</t>
  </si>
  <si>
    <t>廣嶋玲子</t>
  </si>
  <si>
    <t>步步</t>
  </si>
  <si>
    <t>妖怪托顧所3&amp;4套書：妖怪們的春夏秋冬／半妖之子</t>
  </si>
  <si>
    <t>妖怪托顧所5&amp;6套書：公主招親試煉／妖貓公主出擊</t>
  </si>
  <si>
    <t>妖怪托顧所7&amp;8套書：妖怪奉行所大騷動/女妖的報復</t>
  </si>
  <si>
    <t>妖怪托顧所9&amp;10套書：妖怪們的賀禮／千彌之秋.彌助之冬</t>
  </si>
  <si>
    <t>愛的故事‧知識繪本套書4 (一套3本)</t>
  </si>
  <si>
    <t>潘美慧</t>
  </si>
  <si>
    <t>康軒</t>
  </si>
  <si>
    <t>地球其實是昆蟲的：奇怪、美妙又不可或缺，主宰地球的小傢伙</t>
  </si>
  <si>
    <t> 安．史韋卓普-泰格松</t>
  </si>
  <si>
    <t>漫遊者文化</t>
    <phoneticPr fontId="11" type="noConversion"/>
  </si>
  <si>
    <t>9789864893751</t>
  </si>
  <si>
    <t>好奇孩子大探索：真的假的？原來植物這麼妙</t>
  </si>
  <si>
    <t>菅原久夫監修</t>
  </si>
  <si>
    <t>小熊出版</t>
    <phoneticPr fontId="11" type="noConversion"/>
  </si>
  <si>
    <t>9789865593933</t>
    <phoneticPr fontId="11" type="noConversion"/>
  </si>
  <si>
    <t>好奇孩子大探索：真的假的？原來人類這麼囧</t>
  </si>
  <si>
    <t>岩谷圭介</t>
    <phoneticPr fontId="11" type="noConversion"/>
  </si>
  <si>
    <t>9789865503765</t>
  </si>
  <si>
    <t>好奇孩子大探索：真的假的？原來宇宙這麼炫</t>
  </si>
  <si>
    <t>9789865503758</t>
  </si>
  <si>
    <t>這些寄生生物超下流！</t>
  </si>
  <si>
    <t>成田聰子</t>
    <phoneticPr fontId="11" type="noConversion"/>
  </si>
  <si>
    <t>三民</t>
    <phoneticPr fontId="11" type="noConversion"/>
  </si>
  <si>
    <t>9789571472775</t>
  </si>
  <si>
    <t>天生建築家：鈴木守的109種動物巢穴大發現</t>
  </si>
  <si>
    <t>鈴木守</t>
    <phoneticPr fontId="11" type="noConversion"/>
  </si>
  <si>
    <t>9789573278962</t>
  </si>
  <si>
    <t>想念五月</t>
    <phoneticPr fontId="11" type="noConversion"/>
  </si>
  <si>
    <t>9789863381426</t>
  </si>
  <si>
    <t>樂琦的神奇力量</t>
  </si>
  <si>
    <t>蘇珊．派特隆</t>
  </si>
  <si>
    <t>9789575708887</t>
  </si>
  <si>
    <t>大偉的規則</t>
    <phoneticPr fontId="11" type="noConversion"/>
  </si>
  <si>
    <t>9789575708757</t>
  </si>
  <si>
    <t>傻狗溫迪客</t>
    <phoneticPr fontId="11" type="noConversion"/>
  </si>
  <si>
    <t>凱特‧狄卡密歐</t>
  </si>
  <si>
    <t>9789863380481</t>
  </si>
  <si>
    <t>雙鼠記：一個老鼠、公主、湯和棉線的故事</t>
  </si>
  <si>
    <t>9789863380382</t>
  </si>
  <si>
    <t>海蒂的天空</t>
    <phoneticPr fontId="11" type="noConversion"/>
  </si>
  <si>
    <t>克比．萊森</t>
  </si>
  <si>
    <t>9789575709068</t>
  </si>
  <si>
    <t>數星星</t>
    <phoneticPr fontId="11" type="noConversion"/>
  </si>
  <si>
    <t>9789863381341</t>
  </si>
  <si>
    <t>出事的那一天</t>
    <phoneticPr fontId="11" type="noConversion"/>
  </si>
  <si>
    <t>瑪利安．丹．包爾</t>
  </si>
  <si>
    <t>9789863383765</t>
  </si>
  <si>
    <t>閃亮閃亮：點燃青春的希望微光</t>
    <phoneticPr fontId="11" type="noConversion"/>
  </si>
  <si>
    <t>辛西亞．角畑 </t>
  </si>
  <si>
    <t>9789863384120</t>
  </si>
  <si>
    <t>時報廣場的蟋蟀(二版)</t>
  </si>
  <si>
    <t>9789863384212</t>
  </si>
  <si>
    <t>山居歲月(二版)</t>
    <phoneticPr fontId="11" type="noConversion"/>
  </si>
  <si>
    <t>9789863384526</t>
  </si>
  <si>
    <t>地圖(增訂版)</t>
    <phoneticPr fontId="11" type="noConversion"/>
  </si>
  <si>
    <t>9789864791415</t>
  </si>
  <si>
    <t xml:space="preserve">            臺南市111學年度西港區松林國小圖書館圖書採購書單                   </t>
    <phoneticPr fontId="7" type="noConversion"/>
  </si>
  <si>
    <t>學校班級最高學生數( 25   )人</t>
    <phoneticPr fontId="7" type="noConversion"/>
  </si>
  <si>
    <t>姚荏富, 胡妙芬, LIS科學教材研發團隊</t>
    <phoneticPr fontId="7" type="noConversion"/>
  </si>
  <si>
    <t>辛西亞．洛德</t>
    <phoneticPr fontId="7" type="noConversion"/>
  </si>
  <si>
    <t>辛西亞．賴藍特</t>
    <phoneticPr fontId="7" type="noConversion"/>
  </si>
  <si>
    <t>露薏絲‧勞瑞  </t>
    <phoneticPr fontId="11" type="noConversion"/>
  </si>
  <si>
    <t>喬治．賽爾登</t>
    <phoneticPr fontId="7" type="noConversion"/>
  </si>
  <si>
    <t>珍‧克雷賀德‧喬治 </t>
    <phoneticPr fontId="7" type="noConversion"/>
  </si>
  <si>
    <t>亞歷珊卓‧米契林斯卡, 丹尼爾‧米契林斯基</t>
    <phoneticPr fontId="7" type="noConversion"/>
  </si>
  <si>
    <t>Campbell Books</t>
    <phoneticPr fontId="7" type="noConversion"/>
  </si>
  <si>
    <t>David McKee</t>
    <phoneticPr fontId="7" type="noConversion"/>
  </si>
  <si>
    <t>Jess Stockham</t>
    <phoneticPr fontId="7" type="noConversion"/>
  </si>
  <si>
    <r>
      <t> </t>
    </r>
    <r>
      <rPr>
        <sz val="12"/>
        <color theme="1"/>
        <rFont val="標楷體"/>
        <family val="4"/>
        <charset val="136"/>
      </rPr>
      <t>小室尚子</t>
    </r>
  </si>
  <si>
    <t>FIRST LITTLE READERS:GUIDED READING LEVEL C/25本小書+1CD</t>
    <phoneticPr fontId="7" type="noConversion"/>
  </si>
  <si>
    <t>文/布賴登．科瓦爾祖克 譯/李貞慧</t>
    <phoneticPr fontId="7" type="noConversion"/>
  </si>
  <si>
    <t>文/妮可．塔斯瑪 譯/ 謝靜雯</t>
    <phoneticPr fontId="7" type="noConversion"/>
  </si>
  <si>
    <t>文/提姆‧沃恩斯 譯/黃筱茵</t>
    <phoneticPr fontId="7" type="noConversion"/>
  </si>
  <si>
    <t>說明：
1.請各校填寫書單需求時，以依2倍核定金額估計並有+-10%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7" type="noConversion"/>
  </si>
  <si>
    <t>校名：台南市西港區松林國小
填表人：                            教務主任：                     校長：
連絡電話：06-7952205                網路電話：233301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</si>
</sst>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0_);[Red]\(0\)"/>
    <numFmt numFmtId="178" formatCode="000"/>
    <numFmt numFmtId="179" formatCode="0.00_ "/>
  </numFmts>
  <fonts count="19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4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sz val="16"/>
      <color rgb="FF000000"/>
      <name val="DFKai-SB"/>
      <family val="4"/>
      <charset val="136"/>
    </font>
    <font>
      <sz val="12"/>
      <color theme="1"/>
      <name val="標楷體"/>
      <family val="4"/>
      <charset val="136"/>
    </font>
    <font>
      <sz val="9"/>
      <name val="Calibri"/>
      <family val="3"/>
      <charset val="136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標楷體"/>
      <family val="4"/>
      <charset val="136"/>
    </font>
    <font>
      <sz val="9"/>
      <name val="Calibri"/>
      <family val="2"/>
      <charset val="136"/>
      <scheme val="minor"/>
    </font>
    <font>
      <sz val="9"/>
      <name val="新細明體"/>
      <family val="1"/>
      <charset val="136"/>
    </font>
    <font>
      <sz val="10"/>
      <color theme="1"/>
      <name val="PMingLiu"/>
      <family val="1"/>
      <charset val="136"/>
    </font>
    <font>
      <sz val="10"/>
      <color theme="1"/>
      <name val="Calibri"/>
      <family val="2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left" vertical="center" wrapText="1"/>
    </xf>
    <xf numFmtId="176" fontId="6" fillId="0" borderId="8" xfId="0" applyNumberFormat="1" applyFont="1" applyBorder="1" applyAlignment="1">
      <alignment horizontal="right" vertical="center" wrapText="1"/>
    </xf>
    <xf numFmtId="1" fontId="6" fillId="0" borderId="8" xfId="0" applyNumberFormat="1" applyFont="1" applyBorder="1" applyAlignment="1">
      <alignment horizontal="left" vertical="center"/>
    </xf>
    <xf numFmtId="1" fontId="6" fillId="2" borderId="8" xfId="0" applyNumberFormat="1" applyFont="1" applyFill="1" applyBorder="1" applyAlignment="1">
      <alignment horizontal="left" vertical="center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11" xfId="1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/>
    </xf>
    <xf numFmtId="176" fontId="6" fillId="0" borderId="11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3" fillId="0" borderId="0" xfId="0" applyFont="1" applyAlignment="1">
      <alignment vertical="center"/>
    </xf>
    <xf numFmtId="179" fontId="2" fillId="0" borderId="7" xfId="0" applyNumberFormat="1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right" vertical="center" wrapText="1"/>
    </xf>
    <xf numFmtId="176" fontId="15" fillId="0" borderId="8" xfId="0" applyNumberFormat="1" applyFont="1" applyBorder="1" applyAlignment="1">
      <alignment horizontal="righ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79" fontId="9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left" vertical="center" wrapText="1"/>
    </xf>
    <xf numFmtId="176" fontId="9" fillId="0" borderId="7" xfId="0" applyNumberFormat="1" applyFont="1" applyBorder="1" applyAlignment="1">
      <alignment horizontal="right"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15" fillId="0" borderId="8" xfId="0" applyFont="1" applyBorder="1" applyAlignment="1">
      <alignment vertical="center" wrapText="1"/>
    </xf>
    <xf numFmtId="178" fontId="15" fillId="0" borderId="8" xfId="0" applyNumberFormat="1" applyFont="1" applyBorder="1" applyAlignment="1">
      <alignment horizontal="left" vertical="center" wrapText="1"/>
    </xf>
    <xf numFmtId="178" fontId="15" fillId="0" borderId="8" xfId="0" applyNumberFormat="1" applyFont="1" applyBorder="1" applyAlignment="1">
      <alignment horizontal="left" vertical="center"/>
    </xf>
    <xf numFmtId="0" fontId="15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178" fontId="9" fillId="0" borderId="0" xfId="0" applyNumberFormat="1" applyFont="1" applyAlignment="1">
      <alignment horizontal="left" vertical="center"/>
    </xf>
    <xf numFmtId="0" fontId="9" fillId="0" borderId="8" xfId="0" applyFont="1" applyBorder="1" applyAlignment="1">
      <alignment horizontal="left" vertical="center" wrapText="1" indent="1"/>
    </xf>
    <xf numFmtId="0" fontId="15" fillId="0" borderId="8" xfId="1" applyFont="1" applyBorder="1" applyAlignment="1" applyProtection="1">
      <alignment vertical="center" wrapText="1"/>
    </xf>
    <xf numFmtId="0" fontId="15" fillId="0" borderId="8" xfId="1" applyFont="1" applyBorder="1" applyAlignment="1">
      <alignment vertical="center"/>
    </xf>
    <xf numFmtId="0" fontId="15" fillId="0" borderId="8" xfId="1" applyNumberFormat="1" applyFont="1" applyFill="1" applyBorder="1" applyAlignment="1" applyProtection="1">
      <alignment vertical="center" wrapText="1"/>
    </xf>
    <xf numFmtId="0" fontId="9" fillId="0" borderId="7" xfId="0" applyFont="1" applyBorder="1" applyAlignment="1">
      <alignment vertical="center" wrapText="1"/>
    </xf>
    <xf numFmtId="179" fontId="4" fillId="0" borderId="7" xfId="0" applyNumberFormat="1" applyFont="1" applyBorder="1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9" fontId="15" fillId="0" borderId="8" xfId="0" applyNumberFormat="1" applyFont="1" applyBorder="1" applyAlignment="1">
      <alignment horizontal="center" vertical="center" wrapText="1"/>
    </xf>
    <xf numFmtId="179" fontId="9" fillId="0" borderId="8" xfId="0" applyNumberFormat="1" applyFont="1" applyBorder="1" applyAlignment="1">
      <alignment horizontal="center" vertical="center" wrapText="1"/>
    </xf>
    <xf numFmtId="179" fontId="9" fillId="0" borderId="13" xfId="0" applyNumberFormat="1" applyFont="1" applyBorder="1" applyAlignment="1">
      <alignment horizontal="center" vertical="center" wrapText="1"/>
    </xf>
    <xf numFmtId="179" fontId="9" fillId="0" borderId="0" xfId="0" applyNumberFormat="1" applyFont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179" fontId="6" fillId="0" borderId="7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15" fillId="0" borderId="14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5" fillId="0" borderId="8" xfId="1" applyFont="1" applyBorder="1" applyAlignment="1">
      <alignment vertical="center" wrapText="1"/>
    </xf>
    <xf numFmtId="179" fontId="6" fillId="0" borderId="1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179" fontId="6" fillId="0" borderId="0" xfId="1" applyNumberFormat="1" applyFont="1" applyAlignment="1">
      <alignment horizontal="center" vertical="center" wrapText="1"/>
    </xf>
    <xf numFmtId="3" fontId="9" fillId="0" borderId="7" xfId="0" applyNumberFormat="1" applyFont="1" applyBorder="1" applyAlignment="1">
      <alignment horizontal="right" vertical="center"/>
    </xf>
    <xf numFmtId="179" fontId="6" fillId="0" borderId="8" xfId="0" applyNumberFormat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179" fontId="6" fillId="2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/>
    <xf numFmtId="179" fontId="6" fillId="0" borderId="11" xfId="0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/>
    </xf>
    <xf numFmtId="179" fontId="6" fillId="0" borderId="8" xfId="1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14" fillId="0" borderId="8" xfId="0" applyFont="1" applyBorder="1" applyAlignment="1">
      <alignment vertical="center" wrapText="1"/>
    </xf>
    <xf numFmtId="178" fontId="14" fillId="0" borderId="8" xfId="0" applyNumberFormat="1" applyFont="1" applyBorder="1" applyAlignment="1">
      <alignment horizontal="left" vertical="center" wrapText="1"/>
    </xf>
    <xf numFmtId="0" fontId="6" fillId="0" borderId="8" xfId="1" applyFont="1" applyBorder="1" applyAlignment="1" applyProtection="1">
      <alignment horizontal="left" vertical="center" wrapText="1"/>
    </xf>
    <xf numFmtId="0" fontId="14" fillId="0" borderId="8" xfId="1" applyNumberFormat="1" applyFont="1" applyFill="1" applyBorder="1" applyAlignment="1" applyProtection="1">
      <alignment vertical="center" wrapText="1"/>
    </xf>
    <xf numFmtId="0" fontId="14" fillId="0" borderId="8" xfId="0" applyFont="1" applyBorder="1" applyAlignment="1">
      <alignment horizontal="center" vertical="center"/>
    </xf>
    <xf numFmtId="178" fontId="14" fillId="0" borderId="8" xfId="0" applyNumberFormat="1" applyFont="1" applyBorder="1" applyAlignment="1">
      <alignment horizontal="left" vertical="center"/>
    </xf>
    <xf numFmtId="3" fontId="14" fillId="0" borderId="8" xfId="0" applyNumberFormat="1" applyFont="1" applyBorder="1" applyAlignment="1">
      <alignment horizontal="right" vertical="center"/>
    </xf>
    <xf numFmtId="49" fontId="14" fillId="0" borderId="8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left" vertical="center" wrapText="1"/>
    </xf>
    <xf numFmtId="0" fontId="17" fillId="0" borderId="7" xfId="0" applyFont="1" applyBorder="1" applyAlignment="1">
      <alignment vertical="center" wrapText="1"/>
    </xf>
    <xf numFmtId="178" fontId="18" fillId="0" borderId="7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7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echomag1" TargetMode="External"/><Relationship Id="rId13" Type="http://schemas.openxmlformats.org/officeDocument/2006/relationships/hyperlink" Target="https://www.books.com.tw/web/sys_puballb/books/?pubid=grimm" TargetMode="External"/><Relationship Id="rId18" Type="http://schemas.openxmlformats.org/officeDocument/2006/relationships/hyperlink" Target="https://www.mackids.com.tw/index.php?action=art_detail&amp;Sn=54" TargetMode="External"/><Relationship Id="rId3" Type="http://schemas.openxmlformats.org/officeDocument/2006/relationships/hyperlink" Target="https://search.books.com.tw/redirect/move/key/%E5%AD%97%E7%9A%84%E5%82%B3%E5%A5%87/area/mid/item/0010930332/page/1/idx/4/cat/001/pdf/1/spell/3" TargetMode="External"/><Relationship Id="rId7" Type="http://schemas.openxmlformats.org/officeDocument/2006/relationships/hyperlink" Target="https://search.books.com.tw/search/query/key/%E7%AD%92%E4%BA%95%E8%B3%B4%E5%AD%90/adv_author/1/" TargetMode="External"/><Relationship Id="rId12" Type="http://schemas.openxmlformats.org/officeDocument/2006/relationships/hyperlink" Target="https://search.books.com.tw/search/query/key/%E9%83%9D%E5%BB%A3%E6%89%8D/adv_author/1/" TargetMode="External"/><Relationship Id="rId17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redirect/move/key/%E5%AD%97%E7%9A%84%E5%82%B3%E5%A5%87/area/mid/item/0010900821/page/1/idx/3/cat/001/pdf/1/spell/3" TargetMode="External"/><Relationship Id="rId16" Type="http://schemas.openxmlformats.org/officeDocument/2006/relationships/hyperlink" Target="https://search.books.com.tw/search/query/key/%E5%93%B2%E4%B9%9F/adv_author/1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Sweeney%2C+Joan%2F+Trithart%2C+Emma+%28ILT%29/adv_author/1/" TargetMode="External"/><Relationship Id="rId6" Type="http://schemas.openxmlformats.org/officeDocument/2006/relationships/hyperlink" Target="https://search.books.com.tw/search/query/key/%E4%BA%94%E5%91%B3%E5%A4%AA%E9%83%8E/adv_author/1/" TargetMode="External"/><Relationship Id="rId11" Type="http://schemas.openxmlformats.org/officeDocument/2006/relationships/hyperlink" Target="https://book.moc.gov.tw/book/" TargetMode="External"/><Relationship Id="rId5" Type="http://schemas.openxmlformats.org/officeDocument/2006/relationships/hyperlink" Target="https://search.books.com.tw/search/query/key/%E6%9E%97%E4%B8%96%E4%BB%81/adv_author/1/" TargetMode="External"/><Relationship Id="rId15" Type="http://schemas.openxmlformats.org/officeDocument/2006/relationships/hyperlink" Target="https://search.books.com.tw/search/query/key/%E9%BB%83%E5%81%A5%E7%90%AA/adv_author/1/" TargetMode="External"/><Relationship Id="rId10" Type="http://schemas.openxmlformats.org/officeDocument/2006/relationships/hyperlink" Target="https://www.books.com.tw/web/sys_puballb/books/?pubid=echomag1" TargetMode="External"/><Relationship Id="rId19" Type="http://schemas.openxmlformats.org/officeDocument/2006/relationships/hyperlink" Target="https://www.mackids.com.tw/index.php?action=art_detail&amp;Sn=125" TargetMode="External"/><Relationship Id="rId4" Type="http://schemas.openxmlformats.org/officeDocument/2006/relationships/hyperlink" Target="https://search.books.com.tw/search/query/key/%E6%9E%97%E4%B8%96%E4%BB%81/adv_author/1/" TargetMode="External"/><Relationship Id="rId9" Type="http://schemas.openxmlformats.org/officeDocument/2006/relationships/hyperlink" Target="https://search.books.com.tw/search/query/key/%E7%AD%92%E4%BA%95%E8%B3%B4%E5%AD%90/adv_author/1/" TargetMode="External"/><Relationship Id="rId14" Type="http://schemas.openxmlformats.org/officeDocument/2006/relationships/hyperlink" Target="https://search.books.com.tw/search/query/key/%E9%99%B3%E5%8F%88%E5%87%8C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74"/>
  <sheetViews>
    <sheetView tabSelected="1" view="pageLayout" topLeftCell="A127" zoomScaleNormal="100" workbookViewId="0">
      <selection activeCell="A2" sqref="A2:M2"/>
    </sheetView>
  </sheetViews>
  <sheetFormatPr defaultColWidth="11.25" defaultRowHeight="15" customHeight="1"/>
  <cols>
    <col min="1" max="1" width="5.25" customWidth="1"/>
    <col min="2" max="2" width="51.5" style="10" customWidth="1"/>
    <col min="3" max="3" width="21.5" customWidth="1"/>
    <col min="4" max="4" width="20.75" style="66" customWidth="1"/>
    <col min="5" max="5" width="9.875" customWidth="1"/>
    <col min="6" max="6" width="19.125" customWidth="1"/>
    <col min="7" max="7" width="5.125" customWidth="1"/>
    <col min="8" max="8" width="9.125" customWidth="1"/>
    <col min="9" max="9" width="8.375" customWidth="1"/>
    <col min="10" max="12" width="5.25" customWidth="1"/>
    <col min="13" max="13" width="7.875" style="34" customWidth="1"/>
    <col min="14" max="26" width="6.75" customWidth="1"/>
  </cols>
  <sheetData>
    <row r="1" spans="1:13" ht="24" customHeight="1">
      <c r="A1" s="67" t="s">
        <v>377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4" customHeight="1">
      <c r="A2" s="68" t="s">
        <v>378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 ht="45" customHeight="1">
      <c r="A3" s="69" t="s">
        <v>0</v>
      </c>
      <c r="B3" s="69" t="s">
        <v>1</v>
      </c>
      <c r="C3" s="69" t="s">
        <v>2</v>
      </c>
      <c r="D3" s="49" t="s">
        <v>3</v>
      </c>
      <c r="E3" s="46" t="s">
        <v>4</v>
      </c>
      <c r="F3" s="69" t="s">
        <v>5</v>
      </c>
      <c r="G3" s="46" t="s">
        <v>6</v>
      </c>
      <c r="H3" s="46" t="s">
        <v>7</v>
      </c>
      <c r="I3" s="69" t="s">
        <v>8</v>
      </c>
      <c r="J3" s="46" t="s">
        <v>9</v>
      </c>
      <c r="K3" s="46" t="s">
        <v>10</v>
      </c>
      <c r="L3" s="46" t="s">
        <v>11</v>
      </c>
      <c r="M3" s="70" t="s">
        <v>12</v>
      </c>
    </row>
    <row r="4" spans="1:13" s="10" customFormat="1" ht="24" customHeight="1">
      <c r="A4" s="69">
        <v>1</v>
      </c>
      <c r="B4" s="48" t="s">
        <v>263</v>
      </c>
      <c r="C4" s="48" t="s">
        <v>264</v>
      </c>
      <c r="D4" s="49" t="s">
        <v>265</v>
      </c>
      <c r="E4" s="50" t="s">
        <v>267</v>
      </c>
      <c r="F4" s="51">
        <v>9789860741308</v>
      </c>
      <c r="G4" s="52">
        <v>1</v>
      </c>
      <c r="H4" s="52">
        <v>480</v>
      </c>
      <c r="I4" s="53">
        <v>480</v>
      </c>
      <c r="J4" s="46" t="s">
        <v>13</v>
      </c>
      <c r="K4" s="46" t="s">
        <v>13</v>
      </c>
      <c r="L4" s="46" t="s">
        <v>13</v>
      </c>
      <c r="M4" s="47" t="s">
        <v>266</v>
      </c>
    </row>
    <row r="5" spans="1:13" s="10" customFormat="1" ht="24" customHeight="1">
      <c r="A5" s="69">
        <v>2</v>
      </c>
      <c r="B5" s="54" t="s">
        <v>207</v>
      </c>
      <c r="C5" s="57" t="s">
        <v>208</v>
      </c>
      <c r="D5" s="71" t="s">
        <v>209</v>
      </c>
      <c r="E5" s="38" t="s">
        <v>210</v>
      </c>
      <c r="F5" s="55">
        <v>9780763621803</v>
      </c>
      <c r="G5" s="40">
        <v>1</v>
      </c>
      <c r="H5" s="40">
        <v>350</v>
      </c>
      <c r="I5" s="40">
        <f>G5*H5</f>
        <v>350</v>
      </c>
      <c r="J5" s="31" t="s">
        <v>211</v>
      </c>
      <c r="K5" s="31" t="s">
        <v>211</v>
      </c>
      <c r="L5" s="31" t="s">
        <v>211</v>
      </c>
      <c r="M5" s="47" t="s">
        <v>251</v>
      </c>
    </row>
    <row r="6" spans="1:13" s="10" customFormat="1" ht="24" customHeight="1">
      <c r="A6" s="69">
        <v>3</v>
      </c>
      <c r="B6" s="54" t="s">
        <v>212</v>
      </c>
      <c r="C6" s="57" t="s">
        <v>213</v>
      </c>
      <c r="D6" s="71" t="s">
        <v>214</v>
      </c>
      <c r="E6" s="38" t="s">
        <v>210</v>
      </c>
      <c r="F6" s="55">
        <v>9780142402269</v>
      </c>
      <c r="G6" s="40">
        <v>1</v>
      </c>
      <c r="H6" s="40">
        <v>320</v>
      </c>
      <c r="I6" s="40">
        <f t="shared" ref="I6:I23" si="0">G6*H6</f>
        <v>320</v>
      </c>
      <c r="J6" s="31" t="s">
        <v>211</v>
      </c>
      <c r="K6" s="31" t="s">
        <v>211</v>
      </c>
      <c r="L6" s="31" t="s">
        <v>211</v>
      </c>
      <c r="M6" s="47" t="s">
        <v>251</v>
      </c>
    </row>
    <row r="7" spans="1:13" s="10" customFormat="1" ht="24" customHeight="1">
      <c r="A7" s="69">
        <v>4</v>
      </c>
      <c r="B7" s="41" t="s">
        <v>215</v>
      </c>
      <c r="C7" s="61" t="s">
        <v>216</v>
      </c>
      <c r="D7" s="71" t="s">
        <v>217</v>
      </c>
      <c r="E7" s="38" t="s">
        <v>218</v>
      </c>
      <c r="F7" s="55">
        <v>9781406306651</v>
      </c>
      <c r="G7" s="40">
        <v>2</v>
      </c>
      <c r="H7" s="40">
        <v>384</v>
      </c>
      <c r="I7" s="40">
        <f t="shared" si="0"/>
        <v>768</v>
      </c>
      <c r="J7" s="31" t="s">
        <v>211</v>
      </c>
      <c r="K7" s="31" t="s">
        <v>211</v>
      </c>
      <c r="L7" s="31" t="s">
        <v>211</v>
      </c>
      <c r="M7" s="47" t="s">
        <v>251</v>
      </c>
    </row>
    <row r="8" spans="1:13" s="10" customFormat="1" ht="43.5" customHeight="1">
      <c r="A8" s="69">
        <v>5</v>
      </c>
      <c r="B8" s="41" t="s">
        <v>219</v>
      </c>
      <c r="C8" s="57" t="s">
        <v>220</v>
      </c>
      <c r="D8" s="71" t="s">
        <v>221</v>
      </c>
      <c r="E8" s="38" t="s">
        <v>210</v>
      </c>
      <c r="F8" s="55">
        <v>9780008248499</v>
      </c>
      <c r="G8" s="40">
        <v>1</v>
      </c>
      <c r="H8" s="40">
        <v>245</v>
      </c>
      <c r="I8" s="40">
        <f t="shared" si="0"/>
        <v>245</v>
      </c>
      <c r="J8" s="31" t="s">
        <v>211</v>
      </c>
      <c r="K8" s="31" t="s">
        <v>211</v>
      </c>
      <c r="L8" s="31" t="s">
        <v>211</v>
      </c>
      <c r="M8" s="47" t="s">
        <v>251</v>
      </c>
    </row>
    <row r="9" spans="1:13" s="10" customFormat="1" ht="24" customHeight="1">
      <c r="A9" s="69">
        <v>6</v>
      </c>
      <c r="B9" s="54" t="s">
        <v>222</v>
      </c>
      <c r="C9" s="57" t="s">
        <v>223</v>
      </c>
      <c r="D9" s="71" t="s">
        <v>224</v>
      </c>
      <c r="E9" s="38" t="s">
        <v>210</v>
      </c>
      <c r="F9" s="56">
        <v>9781606865811</v>
      </c>
      <c r="G9" s="40">
        <v>1</v>
      </c>
      <c r="H9" s="40">
        <v>245</v>
      </c>
      <c r="I9" s="40">
        <f t="shared" si="0"/>
        <v>245</v>
      </c>
      <c r="J9" s="31" t="s">
        <v>211</v>
      </c>
      <c r="K9" s="31" t="s">
        <v>211</v>
      </c>
      <c r="L9" s="31" t="s">
        <v>211</v>
      </c>
      <c r="M9" s="47" t="s">
        <v>251</v>
      </c>
    </row>
    <row r="10" spans="1:13" s="10" customFormat="1" ht="24" customHeight="1">
      <c r="A10" s="69">
        <v>7</v>
      </c>
      <c r="B10" s="41" t="s">
        <v>225</v>
      </c>
      <c r="C10" s="61" t="s">
        <v>226</v>
      </c>
      <c r="D10" s="71" t="s">
        <v>227</v>
      </c>
      <c r="E10" s="38" t="s">
        <v>210</v>
      </c>
      <c r="F10" s="56">
        <v>9780140365566</v>
      </c>
      <c r="G10" s="40">
        <v>1</v>
      </c>
      <c r="H10" s="40">
        <v>245</v>
      </c>
      <c r="I10" s="40">
        <f t="shared" si="0"/>
        <v>245</v>
      </c>
      <c r="J10" s="31" t="s">
        <v>211</v>
      </c>
      <c r="K10" s="31" t="s">
        <v>211</v>
      </c>
      <c r="L10" s="31" t="s">
        <v>211</v>
      </c>
      <c r="M10" s="47" t="s">
        <v>251</v>
      </c>
    </row>
    <row r="11" spans="1:13" s="10" customFormat="1" ht="24" customHeight="1">
      <c r="A11" s="69">
        <v>8</v>
      </c>
      <c r="B11" s="41" t="s">
        <v>228</v>
      </c>
      <c r="C11" s="62" t="s">
        <v>229</v>
      </c>
      <c r="D11" s="71" t="s">
        <v>230</v>
      </c>
      <c r="E11" s="38" t="s">
        <v>210</v>
      </c>
      <c r="F11" s="55">
        <v>9780451474575</v>
      </c>
      <c r="G11" s="40">
        <v>1</v>
      </c>
      <c r="H11" s="40">
        <v>245</v>
      </c>
      <c r="I11" s="40">
        <f t="shared" si="0"/>
        <v>245</v>
      </c>
      <c r="J11" s="31" t="s">
        <v>211</v>
      </c>
      <c r="K11" s="31" t="s">
        <v>211</v>
      </c>
      <c r="L11" s="31" t="s">
        <v>211</v>
      </c>
      <c r="M11" s="47" t="s">
        <v>251</v>
      </c>
    </row>
    <row r="12" spans="1:13" s="10" customFormat="1" ht="24" customHeight="1">
      <c r="A12" s="69">
        <v>9</v>
      </c>
      <c r="B12" s="57" t="s">
        <v>231</v>
      </c>
      <c r="C12" s="57" t="s">
        <v>388</v>
      </c>
      <c r="D12" s="71" t="s">
        <v>232</v>
      </c>
      <c r="E12" s="38" t="s">
        <v>210</v>
      </c>
      <c r="F12" s="56">
        <v>9780859531238</v>
      </c>
      <c r="G12" s="40">
        <v>1</v>
      </c>
      <c r="H12" s="40">
        <v>659</v>
      </c>
      <c r="I12" s="40">
        <f t="shared" si="0"/>
        <v>659</v>
      </c>
      <c r="J12" s="31" t="s">
        <v>211</v>
      </c>
      <c r="K12" s="31" t="s">
        <v>211</v>
      </c>
      <c r="L12" s="31" t="s">
        <v>211</v>
      </c>
      <c r="M12" s="47" t="s">
        <v>251</v>
      </c>
    </row>
    <row r="13" spans="1:13" s="10" customFormat="1" ht="24" customHeight="1">
      <c r="A13" s="69">
        <v>10</v>
      </c>
      <c r="B13" s="57" t="s">
        <v>233</v>
      </c>
      <c r="C13" s="63" t="s">
        <v>234</v>
      </c>
      <c r="D13" s="71" t="s">
        <v>235</v>
      </c>
      <c r="E13" s="38" t="s">
        <v>210</v>
      </c>
      <c r="F13" s="56">
        <v>9780805087185</v>
      </c>
      <c r="G13" s="40">
        <v>1</v>
      </c>
      <c r="H13" s="40">
        <v>978</v>
      </c>
      <c r="I13" s="40">
        <f t="shared" si="0"/>
        <v>978</v>
      </c>
      <c r="J13" s="31" t="s">
        <v>211</v>
      </c>
      <c r="K13" s="31" t="s">
        <v>211</v>
      </c>
      <c r="L13" s="31" t="s">
        <v>211</v>
      </c>
      <c r="M13" s="47" t="s">
        <v>251</v>
      </c>
    </row>
    <row r="14" spans="1:13" s="10" customFormat="1" ht="24" customHeight="1">
      <c r="A14" s="69">
        <v>11</v>
      </c>
      <c r="B14" s="57" t="s">
        <v>236</v>
      </c>
      <c r="C14" s="62" t="s">
        <v>387</v>
      </c>
      <c r="D14" s="71" t="s">
        <v>237</v>
      </c>
      <c r="E14" s="38" t="s">
        <v>210</v>
      </c>
      <c r="F14" s="56">
        <v>9781783444250</v>
      </c>
      <c r="G14" s="40">
        <v>1</v>
      </c>
      <c r="H14" s="40">
        <v>1099</v>
      </c>
      <c r="I14" s="40">
        <f t="shared" si="0"/>
        <v>1099</v>
      </c>
      <c r="J14" s="31" t="s">
        <v>211</v>
      </c>
      <c r="K14" s="31" t="s">
        <v>211</v>
      </c>
      <c r="L14" s="31" t="s">
        <v>211</v>
      </c>
      <c r="M14" s="47" t="s">
        <v>251</v>
      </c>
    </row>
    <row r="15" spans="1:13" s="10" customFormat="1" ht="24" customHeight="1">
      <c r="A15" s="69">
        <v>12</v>
      </c>
      <c r="B15" s="57" t="s">
        <v>238</v>
      </c>
      <c r="C15" s="62" t="s">
        <v>239</v>
      </c>
      <c r="D15" s="71" t="s">
        <v>240</v>
      </c>
      <c r="E15" s="38" t="s">
        <v>210</v>
      </c>
      <c r="F15" s="56">
        <v>9780618836826</v>
      </c>
      <c r="G15" s="40">
        <v>1</v>
      </c>
      <c r="H15" s="40">
        <v>945</v>
      </c>
      <c r="I15" s="40">
        <f t="shared" si="0"/>
        <v>945</v>
      </c>
      <c r="J15" s="31" t="s">
        <v>211</v>
      </c>
      <c r="K15" s="31" t="s">
        <v>211</v>
      </c>
      <c r="L15" s="31" t="s">
        <v>211</v>
      </c>
      <c r="M15" s="47" t="s">
        <v>251</v>
      </c>
    </row>
    <row r="16" spans="1:13" s="10" customFormat="1" ht="24" customHeight="1">
      <c r="A16" s="69">
        <v>13</v>
      </c>
      <c r="B16" s="58" t="s">
        <v>241</v>
      </c>
      <c r="C16" s="63" t="s">
        <v>234</v>
      </c>
      <c r="D16" s="72" t="s">
        <v>227</v>
      </c>
      <c r="E16" s="38" t="s">
        <v>210</v>
      </c>
      <c r="F16" s="59">
        <v>9780399237720</v>
      </c>
      <c r="G16" s="40">
        <v>1</v>
      </c>
      <c r="H16" s="40">
        <v>1050</v>
      </c>
      <c r="I16" s="40">
        <f t="shared" si="0"/>
        <v>1050</v>
      </c>
      <c r="J16" s="31" t="s">
        <v>211</v>
      </c>
      <c r="K16" s="31" t="s">
        <v>211</v>
      </c>
      <c r="L16" s="31" t="s">
        <v>211</v>
      </c>
      <c r="M16" s="47" t="s">
        <v>251</v>
      </c>
    </row>
    <row r="17" spans="1:13" s="10" customFormat="1" ht="41.25" customHeight="1">
      <c r="A17" s="69">
        <v>14</v>
      </c>
      <c r="B17" s="60" t="s">
        <v>390</v>
      </c>
      <c r="C17" s="12"/>
      <c r="D17" s="73" t="s">
        <v>242</v>
      </c>
      <c r="E17" s="38" t="s">
        <v>210</v>
      </c>
      <c r="F17" s="56">
        <v>9780545633345</v>
      </c>
      <c r="G17" s="40">
        <v>1</v>
      </c>
      <c r="H17" s="40">
        <v>840</v>
      </c>
      <c r="I17" s="40">
        <f t="shared" si="0"/>
        <v>840</v>
      </c>
      <c r="J17" s="31" t="s">
        <v>243</v>
      </c>
      <c r="K17" s="31" t="s">
        <v>243</v>
      </c>
      <c r="L17" s="31" t="s">
        <v>211</v>
      </c>
      <c r="M17" s="47" t="s">
        <v>251</v>
      </c>
    </row>
    <row r="18" spans="1:13" s="10" customFormat="1" ht="24" customHeight="1">
      <c r="A18" s="69">
        <v>15</v>
      </c>
      <c r="B18" s="57" t="s">
        <v>244</v>
      </c>
      <c r="C18" s="58" t="s">
        <v>245</v>
      </c>
      <c r="D18" s="74" t="s">
        <v>246</v>
      </c>
      <c r="E18" s="38" t="s">
        <v>210</v>
      </c>
      <c r="F18" s="56">
        <v>9781641700139</v>
      </c>
      <c r="G18" s="40">
        <v>1</v>
      </c>
      <c r="H18" s="40">
        <v>315</v>
      </c>
      <c r="I18" s="40">
        <f t="shared" si="0"/>
        <v>315</v>
      </c>
      <c r="J18" s="31" t="s">
        <v>211</v>
      </c>
      <c r="K18" s="31" t="s">
        <v>211</v>
      </c>
      <c r="L18" s="31" t="s">
        <v>211</v>
      </c>
      <c r="M18" s="47" t="s">
        <v>251</v>
      </c>
    </row>
    <row r="19" spans="1:13" s="10" customFormat="1" ht="49.5" customHeight="1">
      <c r="A19" s="69">
        <v>16</v>
      </c>
      <c r="B19" s="48" t="s">
        <v>247</v>
      </c>
      <c r="C19" s="64" t="s">
        <v>248</v>
      </c>
      <c r="D19" s="49" t="s">
        <v>249</v>
      </c>
      <c r="E19" s="50" t="s">
        <v>250</v>
      </c>
      <c r="F19" s="51">
        <v>9781250841445</v>
      </c>
      <c r="G19" s="52">
        <v>1</v>
      </c>
      <c r="H19" s="52">
        <v>700</v>
      </c>
      <c r="I19" s="53">
        <f t="shared" si="0"/>
        <v>700</v>
      </c>
      <c r="J19" s="46" t="s">
        <v>13</v>
      </c>
      <c r="K19" s="46" t="s">
        <v>13</v>
      </c>
      <c r="L19" s="46" t="s">
        <v>13</v>
      </c>
      <c r="M19" s="47" t="s">
        <v>251</v>
      </c>
    </row>
    <row r="20" spans="1:13" s="10" customFormat="1" ht="36" customHeight="1">
      <c r="A20" s="69">
        <v>17</v>
      </c>
      <c r="B20" s="5" t="s">
        <v>252</v>
      </c>
      <c r="C20" s="64" t="s">
        <v>248</v>
      </c>
      <c r="D20" s="49" t="s">
        <v>249</v>
      </c>
      <c r="E20" s="50" t="s">
        <v>250</v>
      </c>
      <c r="F20" s="51">
        <v>9781250228130</v>
      </c>
      <c r="G20" s="52">
        <v>1</v>
      </c>
      <c r="H20" s="53">
        <v>700</v>
      </c>
      <c r="I20" s="53">
        <f t="shared" si="0"/>
        <v>700</v>
      </c>
      <c r="J20" s="46" t="s">
        <v>13</v>
      </c>
      <c r="K20" s="46" t="s">
        <v>13</v>
      </c>
      <c r="L20" s="46" t="s">
        <v>13</v>
      </c>
      <c r="M20" s="47" t="s">
        <v>251</v>
      </c>
    </row>
    <row r="21" spans="1:13" s="10" customFormat="1" ht="40.5" customHeight="1">
      <c r="A21" s="69">
        <v>18</v>
      </c>
      <c r="B21" s="5" t="s">
        <v>253</v>
      </c>
      <c r="C21" s="75" t="s">
        <v>254</v>
      </c>
      <c r="D21" s="76" t="s">
        <v>255</v>
      </c>
      <c r="E21" s="50" t="s">
        <v>250</v>
      </c>
      <c r="F21" s="51">
        <v>9781408370100</v>
      </c>
      <c r="G21" s="52">
        <v>1</v>
      </c>
      <c r="H21" s="53">
        <v>1922</v>
      </c>
      <c r="I21" s="53">
        <f t="shared" si="0"/>
        <v>1922</v>
      </c>
      <c r="J21" s="46" t="s">
        <v>256</v>
      </c>
      <c r="K21" s="46" t="s">
        <v>13</v>
      </c>
      <c r="L21" s="46" t="s">
        <v>13</v>
      </c>
      <c r="M21" s="47" t="s">
        <v>251</v>
      </c>
    </row>
    <row r="22" spans="1:13" s="10" customFormat="1" ht="39" customHeight="1">
      <c r="A22" s="69">
        <v>19</v>
      </c>
      <c r="B22" s="77" t="s">
        <v>257</v>
      </c>
      <c r="C22" s="78" t="s">
        <v>386</v>
      </c>
      <c r="D22" s="76" t="s">
        <v>258</v>
      </c>
      <c r="E22" s="50" t="s">
        <v>250</v>
      </c>
      <c r="F22" s="51">
        <v>9781529095104</v>
      </c>
      <c r="G22" s="52">
        <v>1</v>
      </c>
      <c r="H22" s="53">
        <v>1922</v>
      </c>
      <c r="I22" s="53">
        <f t="shared" si="0"/>
        <v>1922</v>
      </c>
      <c r="J22" s="46" t="s">
        <v>256</v>
      </c>
      <c r="K22" s="46" t="s">
        <v>13</v>
      </c>
      <c r="L22" s="46" t="s">
        <v>13</v>
      </c>
      <c r="M22" s="47" t="s">
        <v>251</v>
      </c>
    </row>
    <row r="23" spans="1:13" s="10" customFormat="1" ht="41.25" customHeight="1">
      <c r="A23" s="79">
        <v>20</v>
      </c>
      <c r="B23" s="80" t="s">
        <v>259</v>
      </c>
      <c r="C23" s="81" t="s">
        <v>260</v>
      </c>
      <c r="D23" s="82" t="s">
        <v>261</v>
      </c>
      <c r="E23" s="50" t="s">
        <v>262</v>
      </c>
      <c r="F23" s="51">
        <v>9781474942911</v>
      </c>
      <c r="G23" s="52">
        <v>1</v>
      </c>
      <c r="H23" s="53">
        <v>2747</v>
      </c>
      <c r="I23" s="53">
        <f t="shared" si="0"/>
        <v>2747</v>
      </c>
      <c r="J23" s="46" t="s">
        <v>256</v>
      </c>
      <c r="K23" s="46" t="s">
        <v>13</v>
      </c>
      <c r="L23" s="46" t="s">
        <v>13</v>
      </c>
      <c r="M23" s="47" t="s">
        <v>251</v>
      </c>
    </row>
    <row r="24" spans="1:13" ht="24" customHeight="1">
      <c r="A24" s="69">
        <v>21</v>
      </c>
      <c r="B24" s="83" t="s">
        <v>16</v>
      </c>
      <c r="C24" s="84" t="s">
        <v>20</v>
      </c>
      <c r="D24" s="49" t="s">
        <v>14</v>
      </c>
      <c r="E24" s="109" t="s">
        <v>123</v>
      </c>
      <c r="F24" s="51">
        <v>9789575039721</v>
      </c>
      <c r="G24" s="52">
        <v>1</v>
      </c>
      <c r="H24" s="52">
        <v>280</v>
      </c>
      <c r="I24" s="53">
        <f t="shared" ref="I24:I62" si="1">G24*H24</f>
        <v>280</v>
      </c>
      <c r="J24" s="46" t="s">
        <v>13</v>
      </c>
      <c r="K24" s="46" t="s">
        <v>13</v>
      </c>
      <c r="L24" s="46" t="s">
        <v>13</v>
      </c>
      <c r="M24" s="46"/>
    </row>
    <row r="25" spans="1:13" ht="24" customHeight="1">
      <c r="A25" s="69">
        <v>22</v>
      </c>
      <c r="B25" s="5" t="s">
        <v>19</v>
      </c>
      <c r="C25" s="9" t="s">
        <v>20</v>
      </c>
      <c r="D25" s="49" t="s">
        <v>14</v>
      </c>
      <c r="E25" s="109" t="s">
        <v>123</v>
      </c>
      <c r="F25" s="51">
        <v>9786263050648</v>
      </c>
      <c r="G25" s="52">
        <v>1</v>
      </c>
      <c r="H25" s="52">
        <v>280</v>
      </c>
      <c r="I25" s="53">
        <f t="shared" si="1"/>
        <v>280</v>
      </c>
      <c r="J25" s="46" t="s">
        <v>13</v>
      </c>
      <c r="K25" s="46" t="s">
        <v>13</v>
      </c>
      <c r="L25" s="46" t="s">
        <v>13</v>
      </c>
      <c r="M25" s="46"/>
    </row>
    <row r="26" spans="1:13" ht="24" customHeight="1">
      <c r="A26" s="69">
        <v>23</v>
      </c>
      <c r="B26" s="5" t="s">
        <v>17</v>
      </c>
      <c r="C26" s="9" t="s">
        <v>20</v>
      </c>
      <c r="D26" s="49" t="s">
        <v>14</v>
      </c>
      <c r="E26" s="109" t="s">
        <v>123</v>
      </c>
      <c r="F26" s="51">
        <v>9786263051911</v>
      </c>
      <c r="G26" s="52">
        <v>1</v>
      </c>
      <c r="H26" s="52">
        <v>280</v>
      </c>
      <c r="I26" s="53">
        <f t="shared" si="1"/>
        <v>280</v>
      </c>
      <c r="J26" s="46" t="s">
        <v>13</v>
      </c>
      <c r="K26" s="46" t="s">
        <v>13</v>
      </c>
      <c r="L26" s="46" t="s">
        <v>13</v>
      </c>
      <c r="M26" s="46"/>
    </row>
    <row r="27" spans="1:13" ht="24" customHeight="1">
      <c r="A27" s="69">
        <v>24</v>
      </c>
      <c r="B27" s="5" t="s">
        <v>18</v>
      </c>
      <c r="C27" s="9" t="s">
        <v>20</v>
      </c>
      <c r="D27" s="49" t="s">
        <v>14</v>
      </c>
      <c r="E27" s="109" t="s">
        <v>123</v>
      </c>
      <c r="F27" s="51">
        <v>9786263052475</v>
      </c>
      <c r="G27" s="52">
        <v>1</v>
      </c>
      <c r="H27" s="52">
        <v>280</v>
      </c>
      <c r="I27" s="53">
        <f t="shared" si="1"/>
        <v>280</v>
      </c>
      <c r="J27" s="46" t="s">
        <v>13</v>
      </c>
      <c r="K27" s="46" t="s">
        <v>13</v>
      </c>
      <c r="L27" s="46" t="s">
        <v>13</v>
      </c>
      <c r="M27" s="46"/>
    </row>
    <row r="28" spans="1:13" ht="24" customHeight="1">
      <c r="A28" s="69">
        <v>25</v>
      </c>
      <c r="B28" s="5" t="s">
        <v>21</v>
      </c>
      <c r="C28" s="9" t="s">
        <v>31</v>
      </c>
      <c r="D28" s="49" t="s">
        <v>22</v>
      </c>
      <c r="E28" s="109" t="s">
        <v>123</v>
      </c>
      <c r="F28" s="51">
        <v>9789573284291</v>
      </c>
      <c r="G28" s="52">
        <v>1</v>
      </c>
      <c r="H28" s="53">
        <v>290</v>
      </c>
      <c r="I28" s="53">
        <f t="shared" si="1"/>
        <v>290</v>
      </c>
      <c r="J28" s="46" t="s">
        <v>13</v>
      </c>
      <c r="K28" s="46" t="s">
        <v>13</v>
      </c>
      <c r="L28" s="46" t="s">
        <v>13</v>
      </c>
      <c r="M28" s="46"/>
    </row>
    <row r="29" spans="1:13" ht="24" customHeight="1">
      <c r="A29" s="69">
        <v>26</v>
      </c>
      <c r="B29" s="5" t="s">
        <v>24</v>
      </c>
      <c r="C29" s="9" t="s">
        <v>23</v>
      </c>
      <c r="D29" s="49" t="s">
        <v>25</v>
      </c>
      <c r="E29" s="109" t="s">
        <v>123</v>
      </c>
      <c r="F29" s="51">
        <v>9789864491452</v>
      </c>
      <c r="G29" s="52">
        <v>1</v>
      </c>
      <c r="H29" s="53">
        <v>300</v>
      </c>
      <c r="I29" s="53">
        <f t="shared" si="1"/>
        <v>300</v>
      </c>
      <c r="J29" s="46" t="s">
        <v>13</v>
      </c>
      <c r="K29" s="46" t="s">
        <v>13</v>
      </c>
      <c r="L29" s="46" t="s">
        <v>13</v>
      </c>
      <c r="M29" s="46"/>
    </row>
    <row r="30" spans="1:13" ht="24" customHeight="1">
      <c r="A30" s="69">
        <v>27</v>
      </c>
      <c r="B30" s="5" t="s">
        <v>26</v>
      </c>
      <c r="C30" s="9" t="s">
        <v>57</v>
      </c>
      <c r="D30" s="85" t="s">
        <v>27</v>
      </c>
      <c r="E30" s="109" t="s">
        <v>123</v>
      </c>
      <c r="F30" s="51">
        <v>9789575880187</v>
      </c>
      <c r="G30" s="52">
        <v>1</v>
      </c>
      <c r="H30" s="53">
        <v>360</v>
      </c>
      <c r="I30" s="53">
        <f t="shared" si="1"/>
        <v>360</v>
      </c>
      <c r="J30" s="46" t="s">
        <v>13</v>
      </c>
      <c r="K30" s="46" t="s">
        <v>13</v>
      </c>
      <c r="L30" s="46" t="s">
        <v>13</v>
      </c>
      <c r="M30" s="46"/>
    </row>
    <row r="31" spans="1:13" ht="24" customHeight="1">
      <c r="A31" s="69">
        <v>28</v>
      </c>
      <c r="B31" s="5" t="s">
        <v>28</v>
      </c>
      <c r="C31" s="9" t="s">
        <v>57</v>
      </c>
      <c r="D31" s="85" t="s">
        <v>27</v>
      </c>
      <c r="E31" s="109" t="s">
        <v>123</v>
      </c>
      <c r="F31" s="51">
        <v>9789575880668</v>
      </c>
      <c r="G31" s="52">
        <v>1</v>
      </c>
      <c r="H31" s="53">
        <v>360</v>
      </c>
      <c r="I31" s="53">
        <f t="shared" si="1"/>
        <v>360</v>
      </c>
      <c r="J31" s="46" t="s">
        <v>13</v>
      </c>
      <c r="K31" s="46" t="s">
        <v>13</v>
      </c>
      <c r="L31" s="46" t="s">
        <v>13</v>
      </c>
      <c r="M31" s="46"/>
    </row>
    <row r="32" spans="1:13" ht="33" customHeight="1">
      <c r="A32" s="69">
        <v>29</v>
      </c>
      <c r="B32" s="5" t="s">
        <v>29</v>
      </c>
      <c r="C32" s="9" t="s">
        <v>58</v>
      </c>
      <c r="D32" s="49" t="s">
        <v>30</v>
      </c>
      <c r="E32" s="109" t="s">
        <v>123</v>
      </c>
      <c r="F32" s="51">
        <v>9789868498426</v>
      </c>
      <c r="G32" s="52">
        <v>1</v>
      </c>
      <c r="H32" s="52">
        <v>250</v>
      </c>
      <c r="I32" s="53">
        <f t="shared" si="1"/>
        <v>250</v>
      </c>
      <c r="J32" s="46" t="s">
        <v>13</v>
      </c>
      <c r="K32" s="46" t="s">
        <v>13</v>
      </c>
      <c r="L32" s="46" t="s">
        <v>13</v>
      </c>
      <c r="M32" s="46"/>
    </row>
    <row r="33" spans="1:13" ht="24" customHeight="1">
      <c r="A33" s="69">
        <v>30</v>
      </c>
      <c r="B33" s="48" t="s">
        <v>32</v>
      </c>
      <c r="C33" s="64" t="s">
        <v>59</v>
      </c>
      <c r="D33" s="49" t="s">
        <v>33</v>
      </c>
      <c r="E33" s="109" t="s">
        <v>123</v>
      </c>
      <c r="F33" s="51">
        <v>9789868146754</v>
      </c>
      <c r="G33" s="52">
        <v>1</v>
      </c>
      <c r="H33" s="52">
        <v>260</v>
      </c>
      <c r="I33" s="53">
        <f t="shared" si="1"/>
        <v>260</v>
      </c>
      <c r="J33" s="46" t="s">
        <v>13</v>
      </c>
      <c r="K33" s="46" t="s">
        <v>13</v>
      </c>
      <c r="L33" s="46" t="s">
        <v>13</v>
      </c>
      <c r="M33" s="46"/>
    </row>
    <row r="34" spans="1:13" ht="24" customHeight="1">
      <c r="A34" s="69">
        <v>31</v>
      </c>
      <c r="B34" s="7" t="s">
        <v>34</v>
      </c>
      <c r="C34" s="7" t="s">
        <v>35</v>
      </c>
      <c r="D34" s="49" t="s">
        <v>36</v>
      </c>
      <c r="E34" s="109" t="s">
        <v>123</v>
      </c>
      <c r="F34" s="51">
        <v>9789866215445</v>
      </c>
      <c r="G34" s="52">
        <v>1</v>
      </c>
      <c r="H34" s="86">
        <v>280</v>
      </c>
      <c r="I34" s="86">
        <f t="shared" si="1"/>
        <v>280</v>
      </c>
      <c r="J34" s="46" t="s">
        <v>13</v>
      </c>
      <c r="K34" s="46" t="s">
        <v>13</v>
      </c>
      <c r="L34" s="46" t="s">
        <v>13</v>
      </c>
      <c r="M34" s="7"/>
    </row>
    <row r="35" spans="1:13" ht="24" customHeight="1">
      <c r="A35" s="69">
        <v>32</v>
      </c>
      <c r="B35" s="7" t="s">
        <v>37</v>
      </c>
      <c r="C35" s="7" t="s">
        <v>60</v>
      </c>
      <c r="D35" s="49" t="s">
        <v>38</v>
      </c>
      <c r="E35" s="109" t="s">
        <v>123</v>
      </c>
      <c r="F35" s="51">
        <v>9786269586851</v>
      </c>
      <c r="G35" s="52">
        <v>1</v>
      </c>
      <c r="H35" s="86">
        <v>320</v>
      </c>
      <c r="I35" s="86">
        <f t="shared" si="1"/>
        <v>320</v>
      </c>
      <c r="J35" s="46" t="s">
        <v>13</v>
      </c>
      <c r="K35" s="46" t="s">
        <v>13</v>
      </c>
      <c r="L35" s="46" t="s">
        <v>13</v>
      </c>
      <c r="M35" s="7"/>
    </row>
    <row r="36" spans="1:13" ht="24" customHeight="1">
      <c r="A36" s="69">
        <v>33</v>
      </c>
      <c r="B36" s="7" t="s">
        <v>39</v>
      </c>
      <c r="C36" s="7" t="s">
        <v>61</v>
      </c>
      <c r="D36" s="49" t="s">
        <v>40</v>
      </c>
      <c r="E36" s="109" t="s">
        <v>123</v>
      </c>
      <c r="F36" s="51">
        <v>9789869768269</v>
      </c>
      <c r="G36" s="52">
        <v>1</v>
      </c>
      <c r="H36" s="86">
        <v>290</v>
      </c>
      <c r="I36" s="86">
        <f t="shared" si="1"/>
        <v>290</v>
      </c>
      <c r="J36" s="46" t="s">
        <v>13</v>
      </c>
      <c r="K36" s="46" t="s">
        <v>13</v>
      </c>
      <c r="L36" s="46" t="s">
        <v>13</v>
      </c>
      <c r="M36" s="7"/>
    </row>
    <row r="37" spans="1:13" ht="24" customHeight="1">
      <c r="A37" s="69">
        <v>34</v>
      </c>
      <c r="B37" s="7" t="s">
        <v>41</v>
      </c>
      <c r="C37" s="7" t="s">
        <v>62</v>
      </c>
      <c r="D37" s="49" t="s">
        <v>42</v>
      </c>
      <c r="E37" s="109" t="s">
        <v>123</v>
      </c>
      <c r="F37" s="51">
        <v>9789865925352</v>
      </c>
      <c r="G37" s="52">
        <v>1</v>
      </c>
      <c r="H37" s="86">
        <v>290</v>
      </c>
      <c r="I37" s="86">
        <f t="shared" si="1"/>
        <v>290</v>
      </c>
      <c r="J37" s="46" t="s">
        <v>13</v>
      </c>
      <c r="K37" s="46" t="s">
        <v>13</v>
      </c>
      <c r="L37" s="46" t="s">
        <v>13</v>
      </c>
      <c r="M37" s="7"/>
    </row>
    <row r="38" spans="1:13" ht="24" customHeight="1">
      <c r="A38" s="69">
        <v>35</v>
      </c>
      <c r="B38" s="7" t="s">
        <v>43</v>
      </c>
      <c r="C38" s="7" t="s">
        <v>44</v>
      </c>
      <c r="D38" s="49" t="s">
        <v>45</v>
      </c>
      <c r="E38" s="109" t="s">
        <v>123</v>
      </c>
      <c r="F38" s="51">
        <v>9789577626097</v>
      </c>
      <c r="G38" s="52">
        <v>1</v>
      </c>
      <c r="H38" s="86">
        <v>280</v>
      </c>
      <c r="I38" s="86">
        <f t="shared" si="1"/>
        <v>280</v>
      </c>
      <c r="J38" s="46" t="s">
        <v>13</v>
      </c>
      <c r="K38" s="46" t="s">
        <v>13</v>
      </c>
      <c r="L38" s="46" t="s">
        <v>13</v>
      </c>
      <c r="M38" s="7"/>
    </row>
    <row r="39" spans="1:13" ht="24" customHeight="1">
      <c r="A39" s="69">
        <v>36</v>
      </c>
      <c r="B39" s="7" t="s">
        <v>46</v>
      </c>
      <c r="C39" s="7" t="s">
        <v>63</v>
      </c>
      <c r="D39" s="49" t="s">
        <v>47</v>
      </c>
      <c r="E39" s="109" t="s">
        <v>123</v>
      </c>
      <c r="F39" s="51">
        <v>9789575747220</v>
      </c>
      <c r="G39" s="52">
        <v>1</v>
      </c>
      <c r="H39" s="86">
        <v>250</v>
      </c>
      <c r="I39" s="86">
        <f t="shared" si="1"/>
        <v>250</v>
      </c>
      <c r="J39" s="46" t="s">
        <v>13</v>
      </c>
      <c r="K39" s="46" t="s">
        <v>13</v>
      </c>
      <c r="L39" s="46" t="s">
        <v>13</v>
      </c>
      <c r="M39" s="7"/>
    </row>
    <row r="40" spans="1:13" ht="24" customHeight="1">
      <c r="A40" s="69">
        <v>37</v>
      </c>
      <c r="B40" s="8" t="s">
        <v>48</v>
      </c>
      <c r="C40" s="7" t="s">
        <v>64</v>
      </c>
      <c r="D40" s="49" t="s">
        <v>49</v>
      </c>
      <c r="E40" s="109" t="s">
        <v>123</v>
      </c>
      <c r="F40" s="51">
        <v>9789864402885</v>
      </c>
      <c r="G40" s="52">
        <v>1</v>
      </c>
      <c r="H40" s="86">
        <v>300</v>
      </c>
      <c r="I40" s="86">
        <f t="shared" si="1"/>
        <v>300</v>
      </c>
      <c r="J40" s="46" t="s">
        <v>13</v>
      </c>
      <c r="K40" s="46" t="s">
        <v>13</v>
      </c>
      <c r="L40" s="46" t="s">
        <v>13</v>
      </c>
      <c r="M40" s="7"/>
    </row>
    <row r="41" spans="1:13" ht="24" customHeight="1">
      <c r="A41" s="69">
        <v>38</v>
      </c>
      <c r="B41" s="8" t="s">
        <v>50</v>
      </c>
      <c r="C41" s="7" t="s">
        <v>65</v>
      </c>
      <c r="D41" s="49" t="s">
        <v>45</v>
      </c>
      <c r="E41" s="109" t="s">
        <v>123</v>
      </c>
      <c r="F41" s="51">
        <v>9789577627001</v>
      </c>
      <c r="G41" s="52">
        <v>1</v>
      </c>
      <c r="H41" s="86">
        <v>300</v>
      </c>
      <c r="I41" s="86">
        <f t="shared" si="1"/>
        <v>300</v>
      </c>
      <c r="J41" s="46" t="s">
        <v>13</v>
      </c>
      <c r="K41" s="46" t="s">
        <v>13</v>
      </c>
      <c r="L41" s="46" t="s">
        <v>13</v>
      </c>
      <c r="M41" s="7"/>
    </row>
    <row r="42" spans="1:13" ht="24" customHeight="1">
      <c r="A42" s="69">
        <v>39</v>
      </c>
      <c r="B42" s="7" t="s">
        <v>51</v>
      </c>
      <c r="C42" s="7" t="s">
        <v>66</v>
      </c>
      <c r="D42" s="49" t="s">
        <v>52</v>
      </c>
      <c r="E42" s="110" t="s">
        <v>123</v>
      </c>
      <c r="F42" s="51">
        <v>9789864272969</v>
      </c>
      <c r="G42" s="52">
        <v>1</v>
      </c>
      <c r="H42" s="86">
        <v>300</v>
      </c>
      <c r="I42" s="86">
        <f t="shared" si="1"/>
        <v>300</v>
      </c>
      <c r="J42" s="46" t="s">
        <v>13</v>
      </c>
      <c r="K42" s="46" t="s">
        <v>13</v>
      </c>
      <c r="L42" s="46" t="s">
        <v>13</v>
      </c>
      <c r="M42" s="7"/>
    </row>
    <row r="43" spans="1:13" ht="24" customHeight="1">
      <c r="A43" s="69">
        <v>40</v>
      </c>
      <c r="B43" s="8" t="s">
        <v>53</v>
      </c>
      <c r="C43" s="7" t="s">
        <v>67</v>
      </c>
      <c r="D43" s="49" t="s">
        <v>54</v>
      </c>
      <c r="E43" s="109" t="s">
        <v>123</v>
      </c>
      <c r="F43" s="51">
        <v>9789864798674</v>
      </c>
      <c r="G43" s="52">
        <v>1</v>
      </c>
      <c r="H43" s="86">
        <v>350</v>
      </c>
      <c r="I43" s="86">
        <f t="shared" si="1"/>
        <v>350</v>
      </c>
      <c r="J43" s="46" t="s">
        <v>13</v>
      </c>
      <c r="K43" s="46" t="s">
        <v>13</v>
      </c>
      <c r="L43" s="46" t="s">
        <v>13</v>
      </c>
      <c r="M43" s="7"/>
    </row>
    <row r="44" spans="1:13" ht="24" customHeight="1">
      <c r="A44" s="69">
        <v>41</v>
      </c>
      <c r="B44" s="8" t="s">
        <v>55</v>
      </c>
      <c r="C44" s="7" t="s">
        <v>68</v>
      </c>
      <c r="D44" s="49" t="s">
        <v>56</v>
      </c>
      <c r="E44" s="109" t="s">
        <v>123</v>
      </c>
      <c r="F44" s="51">
        <v>9789862488737</v>
      </c>
      <c r="G44" s="52">
        <v>1</v>
      </c>
      <c r="H44" s="86">
        <v>300</v>
      </c>
      <c r="I44" s="86">
        <f t="shared" si="1"/>
        <v>300</v>
      </c>
      <c r="J44" s="46" t="s">
        <v>13</v>
      </c>
      <c r="K44" s="46" t="s">
        <v>13</v>
      </c>
      <c r="L44" s="46" t="s">
        <v>13</v>
      </c>
      <c r="M44" s="7"/>
    </row>
    <row r="45" spans="1:13" ht="36" customHeight="1">
      <c r="A45" s="69">
        <v>42</v>
      </c>
      <c r="B45" s="11" t="s">
        <v>69</v>
      </c>
      <c r="C45" s="12" t="s">
        <v>70</v>
      </c>
      <c r="D45" s="87" t="s">
        <v>71</v>
      </c>
      <c r="E45" s="109" t="s">
        <v>123</v>
      </c>
      <c r="F45" s="14">
        <v>9789862114261</v>
      </c>
      <c r="G45" s="15">
        <v>1</v>
      </c>
      <c r="H45" s="15">
        <v>250</v>
      </c>
      <c r="I45" s="15">
        <f t="shared" si="1"/>
        <v>250</v>
      </c>
      <c r="J45" s="13" t="s">
        <v>13</v>
      </c>
      <c r="K45" s="13" t="s">
        <v>13</v>
      </c>
      <c r="L45" s="13" t="s">
        <v>13</v>
      </c>
      <c r="M45" s="7"/>
    </row>
    <row r="46" spans="1:13" ht="24" customHeight="1">
      <c r="A46" s="69">
        <v>43</v>
      </c>
      <c r="B46" s="11" t="s">
        <v>72</v>
      </c>
      <c r="C46" s="12" t="s">
        <v>73</v>
      </c>
      <c r="D46" s="87" t="s">
        <v>74</v>
      </c>
      <c r="E46" s="109" t="s">
        <v>123</v>
      </c>
      <c r="F46" s="14">
        <v>9789865988814</v>
      </c>
      <c r="G46" s="15">
        <v>1</v>
      </c>
      <c r="H46" s="15">
        <v>230</v>
      </c>
      <c r="I46" s="15">
        <f t="shared" si="1"/>
        <v>230</v>
      </c>
      <c r="J46" s="13" t="s">
        <v>13</v>
      </c>
      <c r="K46" s="13" t="s">
        <v>13</v>
      </c>
      <c r="L46" s="13" t="s">
        <v>13</v>
      </c>
      <c r="M46" s="7"/>
    </row>
    <row r="47" spans="1:13" ht="36" customHeight="1">
      <c r="A47" s="69">
        <v>44</v>
      </c>
      <c r="B47" s="11" t="s">
        <v>75</v>
      </c>
      <c r="C47" s="19" t="s">
        <v>76</v>
      </c>
      <c r="D47" s="87" t="s">
        <v>77</v>
      </c>
      <c r="E47" s="109" t="s">
        <v>123</v>
      </c>
      <c r="F47" s="14">
        <v>9789863383864</v>
      </c>
      <c r="G47" s="15">
        <v>1</v>
      </c>
      <c r="H47" s="15">
        <v>300</v>
      </c>
      <c r="I47" s="15">
        <f t="shared" si="1"/>
        <v>300</v>
      </c>
      <c r="J47" s="13" t="s">
        <v>13</v>
      </c>
      <c r="K47" s="13" t="s">
        <v>13</v>
      </c>
      <c r="L47" s="13" t="s">
        <v>13</v>
      </c>
      <c r="M47" s="7"/>
    </row>
    <row r="48" spans="1:13" ht="39.75" customHeight="1">
      <c r="A48" s="69">
        <v>45</v>
      </c>
      <c r="B48" s="11" t="s">
        <v>78</v>
      </c>
      <c r="C48" s="12" t="s">
        <v>79</v>
      </c>
      <c r="D48" s="87" t="s">
        <v>77</v>
      </c>
      <c r="E48" s="109" t="s">
        <v>123</v>
      </c>
      <c r="F48" s="14">
        <v>9789863383598</v>
      </c>
      <c r="G48" s="15">
        <v>1</v>
      </c>
      <c r="H48" s="15">
        <v>280</v>
      </c>
      <c r="I48" s="15">
        <f t="shared" si="1"/>
        <v>280</v>
      </c>
      <c r="J48" s="13" t="s">
        <v>13</v>
      </c>
      <c r="K48" s="13" t="s">
        <v>13</v>
      </c>
      <c r="L48" s="13" t="s">
        <v>13</v>
      </c>
      <c r="M48" s="7"/>
    </row>
    <row r="49" spans="1:13" ht="24" customHeight="1">
      <c r="A49" s="69">
        <v>46</v>
      </c>
      <c r="B49" s="11" t="s">
        <v>80</v>
      </c>
      <c r="C49" s="12" t="s">
        <v>81</v>
      </c>
      <c r="D49" s="87" t="s">
        <v>82</v>
      </c>
      <c r="E49" s="109" t="s">
        <v>123</v>
      </c>
      <c r="F49" s="16">
        <v>9789865251284</v>
      </c>
      <c r="G49" s="15">
        <v>1</v>
      </c>
      <c r="H49" s="15">
        <v>350</v>
      </c>
      <c r="I49" s="15">
        <f t="shared" si="1"/>
        <v>350</v>
      </c>
      <c r="J49" s="13" t="s">
        <v>13</v>
      </c>
      <c r="K49" s="13" t="s">
        <v>13</v>
      </c>
      <c r="L49" s="13" t="s">
        <v>13</v>
      </c>
      <c r="M49" s="7"/>
    </row>
    <row r="50" spans="1:13" ht="24" customHeight="1">
      <c r="A50" s="69">
        <v>47</v>
      </c>
      <c r="B50" s="11" t="s">
        <v>83</v>
      </c>
      <c r="C50" s="12" t="s">
        <v>84</v>
      </c>
      <c r="D50" s="87" t="s">
        <v>85</v>
      </c>
      <c r="E50" s="109" t="s">
        <v>123</v>
      </c>
      <c r="F50" s="16">
        <v>9789861616667</v>
      </c>
      <c r="G50" s="15">
        <v>1</v>
      </c>
      <c r="H50" s="15">
        <v>300</v>
      </c>
      <c r="I50" s="15">
        <f t="shared" si="1"/>
        <v>300</v>
      </c>
      <c r="J50" s="13" t="s">
        <v>13</v>
      </c>
      <c r="K50" s="13" t="s">
        <v>13</v>
      </c>
      <c r="L50" s="13" t="s">
        <v>13</v>
      </c>
      <c r="M50" s="7"/>
    </row>
    <row r="51" spans="1:13" ht="24" customHeight="1">
      <c r="A51" s="69">
        <v>48</v>
      </c>
      <c r="B51" s="11" t="s">
        <v>86</v>
      </c>
      <c r="C51" s="12" t="s">
        <v>87</v>
      </c>
      <c r="D51" s="87" t="s">
        <v>88</v>
      </c>
      <c r="E51" s="109" t="s">
        <v>123</v>
      </c>
      <c r="F51" s="16">
        <v>9789576586538</v>
      </c>
      <c r="G51" s="15">
        <v>1</v>
      </c>
      <c r="H51" s="15">
        <v>320</v>
      </c>
      <c r="I51" s="15">
        <f t="shared" si="1"/>
        <v>320</v>
      </c>
      <c r="J51" s="13" t="s">
        <v>13</v>
      </c>
      <c r="K51" s="13" t="s">
        <v>13</v>
      </c>
      <c r="L51" s="13" t="s">
        <v>13</v>
      </c>
      <c r="M51" s="7"/>
    </row>
    <row r="52" spans="1:13" ht="24" customHeight="1">
      <c r="A52" s="69">
        <v>49</v>
      </c>
      <c r="B52" s="11" t="s">
        <v>89</v>
      </c>
      <c r="C52" s="19" t="s">
        <v>90</v>
      </c>
      <c r="D52" s="87" t="s">
        <v>88</v>
      </c>
      <c r="E52" s="109" t="s">
        <v>123</v>
      </c>
      <c r="F52" s="16">
        <v>9789576584572</v>
      </c>
      <c r="G52" s="15">
        <v>1</v>
      </c>
      <c r="H52" s="15">
        <v>300</v>
      </c>
      <c r="I52" s="15">
        <f t="shared" si="1"/>
        <v>300</v>
      </c>
      <c r="J52" s="13" t="s">
        <v>13</v>
      </c>
      <c r="K52" s="13" t="s">
        <v>13</v>
      </c>
      <c r="L52" s="13" t="s">
        <v>13</v>
      </c>
      <c r="M52" s="7"/>
    </row>
    <row r="53" spans="1:13" ht="24" customHeight="1">
      <c r="A53" s="69">
        <v>50</v>
      </c>
      <c r="B53" s="11" t="s">
        <v>91</v>
      </c>
      <c r="C53" s="12" t="s">
        <v>92</v>
      </c>
      <c r="D53" s="87" t="s">
        <v>93</v>
      </c>
      <c r="E53" s="109" t="s">
        <v>123</v>
      </c>
      <c r="F53" s="16">
        <v>9789577518750</v>
      </c>
      <c r="G53" s="15">
        <v>1</v>
      </c>
      <c r="H53" s="15">
        <v>1035</v>
      </c>
      <c r="I53" s="15">
        <f t="shared" si="1"/>
        <v>1035</v>
      </c>
      <c r="J53" s="13" t="s">
        <v>94</v>
      </c>
      <c r="K53" s="13" t="s">
        <v>13</v>
      </c>
      <c r="L53" s="13" t="s">
        <v>13</v>
      </c>
      <c r="M53" s="7"/>
    </row>
    <row r="54" spans="1:13" ht="24" customHeight="1">
      <c r="A54" s="69">
        <v>51</v>
      </c>
      <c r="B54" s="11" t="s">
        <v>95</v>
      </c>
      <c r="C54" s="12" t="s">
        <v>96</v>
      </c>
      <c r="D54" s="87" t="s">
        <v>93</v>
      </c>
      <c r="E54" s="109" t="s">
        <v>123</v>
      </c>
      <c r="F54" s="16">
        <v>9789577518651</v>
      </c>
      <c r="G54" s="15">
        <v>1</v>
      </c>
      <c r="H54" s="15">
        <v>280</v>
      </c>
      <c r="I54" s="15">
        <f t="shared" si="1"/>
        <v>280</v>
      </c>
      <c r="J54" s="13" t="s">
        <v>13</v>
      </c>
      <c r="K54" s="13" t="s">
        <v>13</v>
      </c>
      <c r="L54" s="13" t="s">
        <v>13</v>
      </c>
      <c r="M54" s="7"/>
    </row>
    <row r="55" spans="1:13" ht="24" customHeight="1">
      <c r="A55" s="69">
        <v>52</v>
      </c>
      <c r="B55" s="12" t="s">
        <v>97</v>
      </c>
      <c r="C55" s="12" t="s">
        <v>98</v>
      </c>
      <c r="D55" s="87" t="s">
        <v>99</v>
      </c>
      <c r="E55" s="109" t="s">
        <v>123</v>
      </c>
      <c r="F55" s="16">
        <v>9789571472935</v>
      </c>
      <c r="G55" s="15">
        <v>1</v>
      </c>
      <c r="H55" s="21">
        <v>299</v>
      </c>
      <c r="I55" s="15">
        <f t="shared" si="1"/>
        <v>299</v>
      </c>
      <c r="J55" s="13" t="s">
        <v>13</v>
      </c>
      <c r="K55" s="13" t="s">
        <v>13</v>
      </c>
      <c r="L55" s="13" t="s">
        <v>13</v>
      </c>
      <c r="M55" s="7"/>
    </row>
    <row r="56" spans="1:13" ht="24" customHeight="1">
      <c r="A56" s="69">
        <v>53</v>
      </c>
      <c r="B56" s="12" t="s">
        <v>100</v>
      </c>
      <c r="C56" s="12" t="s">
        <v>101</v>
      </c>
      <c r="D56" s="87" t="s">
        <v>99</v>
      </c>
      <c r="E56" s="109" t="s">
        <v>123</v>
      </c>
      <c r="F56" s="16">
        <v>9789571471884</v>
      </c>
      <c r="G56" s="15">
        <v>1</v>
      </c>
      <c r="H56" s="21">
        <v>350</v>
      </c>
      <c r="I56" s="15">
        <f t="shared" si="1"/>
        <v>350</v>
      </c>
      <c r="J56" s="13" t="s">
        <v>13</v>
      </c>
      <c r="K56" s="13" t="s">
        <v>13</v>
      </c>
      <c r="L56" s="13" t="s">
        <v>13</v>
      </c>
      <c r="M56" s="7"/>
    </row>
    <row r="57" spans="1:13" ht="24" customHeight="1">
      <c r="A57" s="69">
        <v>54</v>
      </c>
      <c r="B57" s="12" t="s">
        <v>102</v>
      </c>
      <c r="C57" s="12" t="s">
        <v>103</v>
      </c>
      <c r="D57" s="87" t="s">
        <v>104</v>
      </c>
      <c r="E57" s="109" t="s">
        <v>123</v>
      </c>
      <c r="F57" s="16">
        <v>9789579529723</v>
      </c>
      <c r="G57" s="15">
        <v>1</v>
      </c>
      <c r="H57" s="21">
        <v>320</v>
      </c>
      <c r="I57" s="15">
        <f t="shared" si="1"/>
        <v>320</v>
      </c>
      <c r="J57" s="13" t="s">
        <v>13</v>
      </c>
      <c r="K57" s="13" t="s">
        <v>13</v>
      </c>
      <c r="L57" s="13" t="s">
        <v>13</v>
      </c>
      <c r="M57" s="7"/>
    </row>
    <row r="58" spans="1:13" ht="40.5" customHeight="1">
      <c r="A58" s="69">
        <v>55</v>
      </c>
      <c r="B58" s="12" t="s">
        <v>105</v>
      </c>
      <c r="C58" s="88" t="s">
        <v>106</v>
      </c>
      <c r="D58" s="89" t="s">
        <v>107</v>
      </c>
      <c r="E58" s="109" t="s">
        <v>123</v>
      </c>
      <c r="F58" s="17">
        <v>9789869987585</v>
      </c>
      <c r="G58" s="15">
        <v>1</v>
      </c>
      <c r="H58" s="21">
        <v>280</v>
      </c>
      <c r="I58" s="15">
        <f t="shared" si="1"/>
        <v>280</v>
      </c>
      <c r="J58" s="13" t="s">
        <v>13</v>
      </c>
      <c r="K58" s="13" t="s">
        <v>13</v>
      </c>
      <c r="L58" s="13" t="s">
        <v>13</v>
      </c>
      <c r="M58" s="7"/>
    </row>
    <row r="59" spans="1:13" ht="33.75" customHeight="1">
      <c r="A59" s="69">
        <v>56</v>
      </c>
      <c r="B59" s="12" t="s">
        <v>108</v>
      </c>
      <c r="C59" s="12" t="s">
        <v>109</v>
      </c>
      <c r="D59" s="87" t="s">
        <v>110</v>
      </c>
      <c r="E59" s="109" t="s">
        <v>123</v>
      </c>
      <c r="F59" s="17">
        <v>9789577627179</v>
      </c>
      <c r="G59" s="15">
        <v>1</v>
      </c>
      <c r="H59" s="21">
        <v>380</v>
      </c>
      <c r="I59" s="15">
        <f t="shared" si="1"/>
        <v>380</v>
      </c>
      <c r="J59" s="13" t="s">
        <v>13</v>
      </c>
      <c r="K59" s="13" t="s">
        <v>13</v>
      </c>
      <c r="L59" s="13" t="s">
        <v>13</v>
      </c>
      <c r="M59" s="7"/>
    </row>
    <row r="60" spans="1:13" ht="35.25" customHeight="1">
      <c r="A60" s="69">
        <v>57</v>
      </c>
      <c r="B60" s="12" t="s">
        <v>111</v>
      </c>
      <c r="C60" s="12" t="s">
        <v>112</v>
      </c>
      <c r="D60" s="87" t="s">
        <v>113</v>
      </c>
      <c r="E60" s="109" t="s">
        <v>123</v>
      </c>
      <c r="F60" s="16">
        <v>9789863383680</v>
      </c>
      <c r="G60" s="15">
        <v>1</v>
      </c>
      <c r="H60" s="21">
        <v>280</v>
      </c>
      <c r="I60" s="15">
        <f t="shared" si="1"/>
        <v>280</v>
      </c>
      <c r="J60" s="13" t="s">
        <v>13</v>
      </c>
      <c r="K60" s="13" t="s">
        <v>13</v>
      </c>
      <c r="L60" s="13" t="s">
        <v>13</v>
      </c>
      <c r="M60" s="7"/>
    </row>
    <row r="61" spans="1:13" ht="39" customHeight="1">
      <c r="A61" s="69">
        <v>58</v>
      </c>
      <c r="B61" s="12" t="s">
        <v>114</v>
      </c>
      <c r="C61" s="88" t="s">
        <v>115</v>
      </c>
      <c r="D61" s="89" t="s">
        <v>116</v>
      </c>
      <c r="E61" s="109" t="s">
        <v>123</v>
      </c>
      <c r="F61" s="17">
        <v>9789571391076</v>
      </c>
      <c r="G61" s="15">
        <v>1</v>
      </c>
      <c r="H61" s="21">
        <v>350</v>
      </c>
      <c r="I61" s="15">
        <f t="shared" si="1"/>
        <v>350</v>
      </c>
      <c r="J61" s="13" t="s">
        <v>13</v>
      </c>
      <c r="K61" s="13" t="s">
        <v>13</v>
      </c>
      <c r="L61" s="13" t="s">
        <v>13</v>
      </c>
      <c r="M61" s="7"/>
    </row>
    <row r="62" spans="1:13" ht="24" customHeight="1">
      <c r="A62" s="69">
        <v>59</v>
      </c>
      <c r="B62" s="12" t="s">
        <v>117</v>
      </c>
      <c r="C62" s="88" t="s">
        <v>118</v>
      </c>
      <c r="D62" s="89" t="s">
        <v>119</v>
      </c>
      <c r="E62" s="109" t="s">
        <v>123</v>
      </c>
      <c r="F62" s="17">
        <v>9789869991735</v>
      </c>
      <c r="G62" s="15">
        <v>1</v>
      </c>
      <c r="H62" s="21">
        <v>300</v>
      </c>
      <c r="I62" s="15">
        <f t="shared" si="1"/>
        <v>300</v>
      </c>
      <c r="J62" s="13" t="s">
        <v>13</v>
      </c>
      <c r="K62" s="13" t="s">
        <v>13</v>
      </c>
      <c r="L62" s="13" t="s">
        <v>13</v>
      </c>
      <c r="M62" s="7"/>
    </row>
    <row r="63" spans="1:13" ht="51.75" customHeight="1">
      <c r="A63" s="69">
        <v>60</v>
      </c>
      <c r="B63" s="18" t="s">
        <v>120</v>
      </c>
      <c r="C63" s="19" t="s">
        <v>121</v>
      </c>
      <c r="D63" s="87" t="s">
        <v>122</v>
      </c>
      <c r="E63" s="109" t="s">
        <v>123</v>
      </c>
      <c r="F63" s="20">
        <v>9789578423695</v>
      </c>
      <c r="G63" s="15">
        <v>1</v>
      </c>
      <c r="H63" s="15">
        <v>350</v>
      </c>
      <c r="I63" s="15">
        <f>H63</f>
        <v>350</v>
      </c>
      <c r="J63" s="13" t="s">
        <v>13</v>
      </c>
      <c r="K63" s="13" t="s">
        <v>13</v>
      </c>
      <c r="L63" s="13" t="s">
        <v>13</v>
      </c>
      <c r="M63" s="7"/>
    </row>
    <row r="64" spans="1:13" ht="38.25" customHeight="1">
      <c r="A64" s="69">
        <v>61</v>
      </c>
      <c r="B64" s="18" t="s">
        <v>124</v>
      </c>
      <c r="C64" s="19" t="s">
        <v>125</v>
      </c>
      <c r="D64" s="87" t="s">
        <v>122</v>
      </c>
      <c r="E64" s="109" t="s">
        <v>123</v>
      </c>
      <c r="F64" s="20">
        <v>9789860784459</v>
      </c>
      <c r="G64" s="15">
        <v>1</v>
      </c>
      <c r="H64" s="15">
        <v>350</v>
      </c>
      <c r="I64" s="15">
        <f t="shared" ref="I64:I81" si="2">H64</f>
        <v>350</v>
      </c>
      <c r="J64" s="13" t="s">
        <v>13</v>
      </c>
      <c r="K64" s="13" t="s">
        <v>13</v>
      </c>
      <c r="L64" s="13" t="s">
        <v>13</v>
      </c>
      <c r="M64" s="7"/>
    </row>
    <row r="65" spans="1:13" ht="45.75" customHeight="1">
      <c r="A65" s="69">
        <v>62</v>
      </c>
      <c r="B65" s="18" t="s">
        <v>126</v>
      </c>
      <c r="C65" s="19" t="s">
        <v>127</v>
      </c>
      <c r="D65" s="87" t="s">
        <v>128</v>
      </c>
      <c r="E65" s="109" t="s">
        <v>123</v>
      </c>
      <c r="F65" s="20">
        <v>9789865566999</v>
      </c>
      <c r="G65" s="15">
        <v>1</v>
      </c>
      <c r="H65" s="15">
        <v>320</v>
      </c>
      <c r="I65" s="15">
        <f t="shared" si="2"/>
        <v>320</v>
      </c>
      <c r="J65" s="13" t="s">
        <v>13</v>
      </c>
      <c r="K65" s="13" t="s">
        <v>13</v>
      </c>
      <c r="L65" s="13" t="s">
        <v>13</v>
      </c>
      <c r="M65" s="7"/>
    </row>
    <row r="66" spans="1:13" ht="36.75" customHeight="1">
      <c r="A66" s="69">
        <v>63</v>
      </c>
      <c r="B66" s="18" t="s">
        <v>129</v>
      </c>
      <c r="C66" s="19" t="s">
        <v>130</v>
      </c>
      <c r="D66" s="87" t="s">
        <v>131</v>
      </c>
      <c r="E66" s="109" t="s">
        <v>123</v>
      </c>
      <c r="F66" s="20">
        <v>9789575213947</v>
      </c>
      <c r="G66" s="15">
        <v>1</v>
      </c>
      <c r="H66" s="15">
        <v>300</v>
      </c>
      <c r="I66" s="15">
        <f t="shared" si="2"/>
        <v>300</v>
      </c>
      <c r="J66" s="13" t="s">
        <v>13</v>
      </c>
      <c r="K66" s="13" t="s">
        <v>13</v>
      </c>
      <c r="L66" s="13" t="s">
        <v>13</v>
      </c>
      <c r="M66" s="7"/>
    </row>
    <row r="67" spans="1:13" ht="24" customHeight="1">
      <c r="A67" s="69">
        <v>64</v>
      </c>
      <c r="B67" s="18" t="s">
        <v>132</v>
      </c>
      <c r="C67" s="19" t="s">
        <v>133</v>
      </c>
      <c r="D67" s="87" t="s">
        <v>131</v>
      </c>
      <c r="E67" s="109" t="s">
        <v>123</v>
      </c>
      <c r="F67" s="20">
        <v>9789575214012</v>
      </c>
      <c r="G67" s="15">
        <v>1</v>
      </c>
      <c r="H67" s="15">
        <v>300</v>
      </c>
      <c r="I67" s="15">
        <f t="shared" si="2"/>
        <v>300</v>
      </c>
      <c r="J67" s="13" t="s">
        <v>13</v>
      </c>
      <c r="K67" s="13" t="s">
        <v>13</v>
      </c>
      <c r="L67" s="13" t="s">
        <v>134</v>
      </c>
      <c r="M67" s="7"/>
    </row>
    <row r="68" spans="1:13" ht="38.25" customHeight="1">
      <c r="A68" s="69">
        <v>65</v>
      </c>
      <c r="B68" s="18" t="s">
        <v>135</v>
      </c>
      <c r="C68" s="19" t="s">
        <v>136</v>
      </c>
      <c r="D68" s="87" t="s">
        <v>137</v>
      </c>
      <c r="E68" s="109" t="s">
        <v>123</v>
      </c>
      <c r="F68" s="20">
        <v>9789864272754</v>
      </c>
      <c r="G68" s="15">
        <v>1</v>
      </c>
      <c r="H68" s="15">
        <v>290</v>
      </c>
      <c r="I68" s="15">
        <f t="shared" si="2"/>
        <v>290</v>
      </c>
      <c r="J68" s="13" t="s">
        <v>13</v>
      </c>
      <c r="K68" s="13" t="s">
        <v>13</v>
      </c>
      <c r="L68" s="13" t="s">
        <v>134</v>
      </c>
      <c r="M68" s="7"/>
    </row>
    <row r="69" spans="1:13" ht="36.75" customHeight="1">
      <c r="A69" s="69">
        <v>66</v>
      </c>
      <c r="B69" s="18" t="s">
        <v>138</v>
      </c>
      <c r="C69" s="19" t="s">
        <v>139</v>
      </c>
      <c r="D69" s="87" t="s">
        <v>93</v>
      </c>
      <c r="E69" s="109" t="s">
        <v>123</v>
      </c>
      <c r="F69" s="20">
        <v>9789577518477</v>
      </c>
      <c r="G69" s="15">
        <v>1</v>
      </c>
      <c r="H69" s="15">
        <v>320</v>
      </c>
      <c r="I69" s="15">
        <f t="shared" si="2"/>
        <v>320</v>
      </c>
      <c r="J69" s="13" t="s">
        <v>13</v>
      </c>
      <c r="K69" s="13" t="s">
        <v>13</v>
      </c>
      <c r="L69" s="13" t="s">
        <v>134</v>
      </c>
      <c r="M69" s="7"/>
    </row>
    <row r="70" spans="1:13" ht="24" customHeight="1">
      <c r="A70" s="69">
        <v>67</v>
      </c>
      <c r="B70" s="18" t="s">
        <v>140</v>
      </c>
      <c r="C70" s="19" t="s">
        <v>141</v>
      </c>
      <c r="D70" s="87" t="s">
        <v>93</v>
      </c>
      <c r="E70" s="109" t="s">
        <v>123</v>
      </c>
      <c r="F70" s="20">
        <v>9789577518309</v>
      </c>
      <c r="G70" s="15">
        <v>1</v>
      </c>
      <c r="H70" s="15">
        <v>260</v>
      </c>
      <c r="I70" s="15">
        <f t="shared" si="2"/>
        <v>260</v>
      </c>
      <c r="J70" s="13" t="s">
        <v>13</v>
      </c>
      <c r="K70" s="13" t="s">
        <v>13</v>
      </c>
      <c r="L70" s="13" t="s">
        <v>134</v>
      </c>
      <c r="M70" s="7"/>
    </row>
    <row r="71" spans="1:13" ht="40.5" customHeight="1">
      <c r="A71" s="69">
        <v>68</v>
      </c>
      <c r="B71" s="18" t="s">
        <v>142</v>
      </c>
      <c r="C71" s="19" t="s">
        <v>143</v>
      </c>
      <c r="D71" s="87" t="s">
        <v>144</v>
      </c>
      <c r="E71" s="109" t="s">
        <v>123</v>
      </c>
      <c r="F71" s="20">
        <v>9789573290728</v>
      </c>
      <c r="G71" s="15">
        <v>1</v>
      </c>
      <c r="H71" s="15">
        <v>350</v>
      </c>
      <c r="I71" s="15">
        <f t="shared" si="2"/>
        <v>350</v>
      </c>
      <c r="J71" s="13" t="s">
        <v>13</v>
      </c>
      <c r="K71" s="13" t="s">
        <v>13</v>
      </c>
      <c r="L71" s="13" t="s">
        <v>134</v>
      </c>
      <c r="M71" s="7"/>
    </row>
    <row r="72" spans="1:13" ht="24" customHeight="1">
      <c r="A72" s="69">
        <v>69</v>
      </c>
      <c r="B72" s="18" t="s">
        <v>145</v>
      </c>
      <c r="C72" s="19" t="s">
        <v>146</v>
      </c>
      <c r="D72" s="87" t="s">
        <v>14</v>
      </c>
      <c r="E72" s="109" t="s">
        <v>123</v>
      </c>
      <c r="F72" s="20">
        <v>9786263050327</v>
      </c>
      <c r="G72" s="15">
        <v>1</v>
      </c>
      <c r="H72" s="21">
        <v>320</v>
      </c>
      <c r="I72" s="15">
        <f t="shared" si="2"/>
        <v>320</v>
      </c>
      <c r="J72" s="13" t="s">
        <v>13</v>
      </c>
      <c r="K72" s="13" t="s">
        <v>13</v>
      </c>
      <c r="L72" s="13" t="s">
        <v>134</v>
      </c>
      <c r="M72" s="7"/>
    </row>
    <row r="73" spans="1:13" ht="24" customHeight="1">
      <c r="A73" s="69">
        <v>70</v>
      </c>
      <c r="B73" s="18" t="s">
        <v>147</v>
      </c>
      <c r="C73" s="19" t="s">
        <v>148</v>
      </c>
      <c r="D73" s="87" t="s">
        <v>149</v>
      </c>
      <c r="E73" s="109" t="s">
        <v>123</v>
      </c>
      <c r="F73" s="20">
        <v>9789861616551</v>
      </c>
      <c r="G73" s="15">
        <v>1</v>
      </c>
      <c r="H73" s="21">
        <v>280</v>
      </c>
      <c r="I73" s="15">
        <f t="shared" si="2"/>
        <v>280</v>
      </c>
      <c r="J73" s="13" t="s">
        <v>13</v>
      </c>
      <c r="K73" s="13" t="s">
        <v>13</v>
      </c>
      <c r="L73" s="13" t="s">
        <v>134</v>
      </c>
      <c r="M73" s="7"/>
    </row>
    <row r="74" spans="1:13" ht="24" customHeight="1">
      <c r="A74" s="69">
        <v>71</v>
      </c>
      <c r="B74" s="18" t="s">
        <v>150</v>
      </c>
      <c r="C74" s="19" t="s">
        <v>151</v>
      </c>
      <c r="D74" s="87" t="s">
        <v>149</v>
      </c>
      <c r="E74" s="109" t="s">
        <v>123</v>
      </c>
      <c r="F74" s="20">
        <v>9789861616773</v>
      </c>
      <c r="G74" s="15">
        <v>1</v>
      </c>
      <c r="H74" s="21">
        <v>320</v>
      </c>
      <c r="I74" s="15">
        <f t="shared" si="2"/>
        <v>320</v>
      </c>
      <c r="J74" s="13" t="s">
        <v>13</v>
      </c>
      <c r="K74" s="13" t="s">
        <v>13</v>
      </c>
      <c r="L74" s="13" t="s">
        <v>134</v>
      </c>
      <c r="M74" s="7"/>
    </row>
    <row r="75" spans="1:13" ht="33" customHeight="1">
      <c r="A75" s="69">
        <v>72</v>
      </c>
      <c r="B75" s="19" t="s">
        <v>152</v>
      </c>
      <c r="C75" s="107" t="s">
        <v>391</v>
      </c>
      <c r="D75" s="87" t="s">
        <v>131</v>
      </c>
      <c r="E75" s="109" t="s">
        <v>123</v>
      </c>
      <c r="F75" s="22">
        <v>9789575213954</v>
      </c>
      <c r="G75" s="12">
        <v>1</v>
      </c>
      <c r="H75" s="12">
        <v>300</v>
      </c>
      <c r="I75" s="15">
        <f t="shared" si="2"/>
        <v>300</v>
      </c>
      <c r="J75" s="13" t="s">
        <v>13</v>
      </c>
      <c r="K75" s="13" t="s">
        <v>13</v>
      </c>
      <c r="L75" s="13" t="s">
        <v>134</v>
      </c>
      <c r="M75" s="7"/>
    </row>
    <row r="76" spans="1:13" ht="60.75" customHeight="1">
      <c r="A76" s="69">
        <v>73</v>
      </c>
      <c r="B76" s="18" t="s">
        <v>153</v>
      </c>
      <c r="C76" s="19" t="s">
        <v>154</v>
      </c>
      <c r="D76" s="87" t="s">
        <v>155</v>
      </c>
      <c r="E76" s="109" t="s">
        <v>123</v>
      </c>
      <c r="F76" s="20">
        <v>9789579077804</v>
      </c>
      <c r="G76" s="15">
        <v>1</v>
      </c>
      <c r="H76" s="21">
        <v>380</v>
      </c>
      <c r="I76" s="15">
        <f t="shared" si="2"/>
        <v>380</v>
      </c>
      <c r="J76" s="13" t="s">
        <v>13</v>
      </c>
      <c r="K76" s="13" t="s">
        <v>13</v>
      </c>
      <c r="L76" s="13" t="s">
        <v>134</v>
      </c>
      <c r="M76" s="7"/>
    </row>
    <row r="77" spans="1:13" ht="35.25" customHeight="1">
      <c r="A77" s="69">
        <v>74</v>
      </c>
      <c r="B77" s="19" t="s">
        <v>156</v>
      </c>
      <c r="C77" s="108" t="s">
        <v>392</v>
      </c>
      <c r="D77" s="87" t="s">
        <v>157</v>
      </c>
      <c r="E77" s="109" t="s">
        <v>123</v>
      </c>
      <c r="F77" s="22">
        <v>9789865925406</v>
      </c>
      <c r="G77" s="21">
        <v>1</v>
      </c>
      <c r="H77" s="21">
        <v>290</v>
      </c>
      <c r="I77" s="15">
        <f t="shared" si="2"/>
        <v>290</v>
      </c>
      <c r="J77" s="13" t="s">
        <v>13</v>
      </c>
      <c r="K77" s="13" t="s">
        <v>13</v>
      </c>
      <c r="L77" s="13" t="s">
        <v>134</v>
      </c>
      <c r="M77" s="7"/>
    </row>
    <row r="78" spans="1:13" ht="37.5" customHeight="1">
      <c r="A78" s="69">
        <v>75</v>
      </c>
      <c r="B78" s="19" t="s">
        <v>158</v>
      </c>
      <c r="C78" s="108" t="s">
        <v>393</v>
      </c>
      <c r="D78" s="87" t="s">
        <v>131</v>
      </c>
      <c r="E78" s="109" t="s">
        <v>123</v>
      </c>
      <c r="F78" s="22">
        <v>9789575213688</v>
      </c>
      <c r="G78" s="12">
        <v>1</v>
      </c>
      <c r="H78" s="12">
        <v>280</v>
      </c>
      <c r="I78" s="15">
        <f t="shared" si="2"/>
        <v>280</v>
      </c>
      <c r="J78" s="13" t="s">
        <v>13</v>
      </c>
      <c r="K78" s="13" t="s">
        <v>13</v>
      </c>
      <c r="L78" s="13" t="s">
        <v>134</v>
      </c>
      <c r="M78" s="7"/>
    </row>
    <row r="79" spans="1:13" ht="24" customHeight="1">
      <c r="A79" s="69">
        <v>76</v>
      </c>
      <c r="B79" s="19" t="s">
        <v>159</v>
      </c>
      <c r="C79" s="90" t="s">
        <v>160</v>
      </c>
      <c r="D79" s="87" t="s">
        <v>161</v>
      </c>
      <c r="E79" s="109" t="s">
        <v>123</v>
      </c>
      <c r="F79" s="22">
        <v>9789865593315</v>
      </c>
      <c r="G79" s="12">
        <v>1</v>
      </c>
      <c r="H79" s="12">
        <v>350</v>
      </c>
      <c r="I79" s="15">
        <f t="shared" si="2"/>
        <v>350</v>
      </c>
      <c r="J79" s="13" t="s">
        <v>13</v>
      </c>
      <c r="K79" s="13" t="s">
        <v>13</v>
      </c>
      <c r="L79" s="13" t="s">
        <v>134</v>
      </c>
      <c r="M79" s="7"/>
    </row>
    <row r="80" spans="1:13" ht="24" customHeight="1">
      <c r="A80" s="69">
        <v>77</v>
      </c>
      <c r="B80" s="19" t="s">
        <v>162</v>
      </c>
      <c r="C80" s="90" t="s">
        <v>160</v>
      </c>
      <c r="D80" s="87" t="s">
        <v>161</v>
      </c>
      <c r="E80" s="109" t="s">
        <v>123</v>
      </c>
      <c r="F80" s="22">
        <v>9789865593292</v>
      </c>
      <c r="G80" s="12">
        <v>1</v>
      </c>
      <c r="H80" s="12">
        <v>350</v>
      </c>
      <c r="I80" s="15">
        <f t="shared" si="2"/>
        <v>350</v>
      </c>
      <c r="J80" s="13" t="s">
        <v>13</v>
      </c>
      <c r="K80" s="13" t="s">
        <v>13</v>
      </c>
      <c r="L80" s="13" t="s">
        <v>134</v>
      </c>
      <c r="M80" s="7"/>
    </row>
    <row r="81" spans="1:13" ht="24" customHeight="1">
      <c r="A81" s="69">
        <v>78</v>
      </c>
      <c r="B81" s="24" t="s">
        <v>163</v>
      </c>
      <c r="C81" s="25" t="s">
        <v>164</v>
      </c>
      <c r="D81" s="91" t="s">
        <v>165</v>
      </c>
      <c r="E81" s="109" t="s">
        <v>123</v>
      </c>
      <c r="F81" s="23">
        <v>9789864403691</v>
      </c>
      <c r="G81" s="25">
        <v>1</v>
      </c>
      <c r="H81" s="25">
        <v>280</v>
      </c>
      <c r="I81" s="26">
        <f t="shared" si="2"/>
        <v>280</v>
      </c>
      <c r="J81" s="27" t="s">
        <v>13</v>
      </c>
      <c r="K81" s="27" t="s">
        <v>13</v>
      </c>
      <c r="L81" s="27" t="s">
        <v>134</v>
      </c>
      <c r="M81" s="7"/>
    </row>
    <row r="82" spans="1:13" ht="24" customHeight="1">
      <c r="A82" s="69">
        <v>79</v>
      </c>
      <c r="B82" s="11" t="s">
        <v>166</v>
      </c>
      <c r="C82" s="92" t="s">
        <v>167</v>
      </c>
      <c r="D82" s="93" t="s">
        <v>168</v>
      </c>
      <c r="E82" s="109" t="s">
        <v>123</v>
      </c>
      <c r="F82" s="14">
        <v>9789861898179</v>
      </c>
      <c r="G82" s="15">
        <v>1</v>
      </c>
      <c r="H82" s="15">
        <v>252</v>
      </c>
      <c r="I82" s="15">
        <v>252</v>
      </c>
      <c r="J82" s="13" t="s">
        <v>13</v>
      </c>
      <c r="K82" s="13" t="s">
        <v>13</v>
      </c>
      <c r="L82" s="13" t="s">
        <v>13</v>
      </c>
      <c r="M82" s="94"/>
    </row>
    <row r="83" spans="1:13" ht="24" customHeight="1">
      <c r="A83" s="69">
        <v>80</v>
      </c>
      <c r="B83" s="11" t="s">
        <v>169</v>
      </c>
      <c r="C83" s="12" t="s">
        <v>170</v>
      </c>
      <c r="D83" s="87" t="s">
        <v>171</v>
      </c>
      <c r="E83" s="109" t="s">
        <v>123</v>
      </c>
      <c r="F83" s="14">
        <v>9789577517821</v>
      </c>
      <c r="G83" s="15">
        <v>1</v>
      </c>
      <c r="H83" s="15">
        <v>252</v>
      </c>
      <c r="I83" s="15">
        <f t="shared" ref="I83:I96" si="3">G83*H83</f>
        <v>252</v>
      </c>
      <c r="J83" s="13" t="s">
        <v>13</v>
      </c>
      <c r="K83" s="13" t="s">
        <v>13</v>
      </c>
      <c r="L83" s="13" t="s">
        <v>13</v>
      </c>
      <c r="M83" s="94"/>
    </row>
    <row r="84" spans="1:13" ht="24" customHeight="1">
      <c r="A84" s="69">
        <v>81</v>
      </c>
      <c r="B84" s="11" t="s">
        <v>172</v>
      </c>
      <c r="C84" s="19" t="s">
        <v>173</v>
      </c>
      <c r="D84" s="87" t="s">
        <v>174</v>
      </c>
      <c r="E84" s="109" t="s">
        <v>123</v>
      </c>
      <c r="F84" s="14">
        <v>9789573285526</v>
      </c>
      <c r="G84" s="15">
        <v>1</v>
      </c>
      <c r="H84" s="15">
        <v>284</v>
      </c>
      <c r="I84" s="15">
        <f t="shared" si="3"/>
        <v>284</v>
      </c>
      <c r="J84" s="13" t="s">
        <v>13</v>
      </c>
      <c r="K84" s="13" t="s">
        <v>13</v>
      </c>
      <c r="L84" s="13" t="s">
        <v>13</v>
      </c>
      <c r="M84" s="94"/>
    </row>
    <row r="85" spans="1:13" ht="24" customHeight="1">
      <c r="A85" s="69">
        <v>82</v>
      </c>
      <c r="B85" s="11" t="s">
        <v>175</v>
      </c>
      <c r="C85" s="12" t="s">
        <v>176</v>
      </c>
      <c r="D85" s="87" t="s">
        <v>177</v>
      </c>
      <c r="E85" s="109" t="s">
        <v>123</v>
      </c>
      <c r="F85" s="14">
        <v>9789579047845</v>
      </c>
      <c r="G85" s="15">
        <v>1</v>
      </c>
      <c r="H85" s="15">
        <v>234</v>
      </c>
      <c r="I85" s="15">
        <f t="shared" si="3"/>
        <v>234</v>
      </c>
      <c r="J85" s="13" t="s">
        <v>13</v>
      </c>
      <c r="K85" s="13" t="s">
        <v>13</v>
      </c>
      <c r="L85" s="13" t="s">
        <v>13</v>
      </c>
      <c r="M85" s="94"/>
    </row>
    <row r="86" spans="1:13" ht="24" customHeight="1">
      <c r="A86" s="69">
        <v>83</v>
      </c>
      <c r="B86" s="11" t="s">
        <v>178</v>
      </c>
      <c r="C86" s="92" t="s">
        <v>179</v>
      </c>
      <c r="D86" s="87" t="s">
        <v>180</v>
      </c>
      <c r="E86" s="109" t="s">
        <v>123</v>
      </c>
      <c r="F86" s="14">
        <v>9789570852516</v>
      </c>
      <c r="G86" s="15">
        <v>1</v>
      </c>
      <c r="H86" s="15">
        <v>326</v>
      </c>
      <c r="I86" s="15">
        <f t="shared" si="3"/>
        <v>326</v>
      </c>
      <c r="J86" s="13" t="s">
        <v>13</v>
      </c>
      <c r="K86" s="13" t="s">
        <v>13</v>
      </c>
      <c r="L86" s="13" t="s">
        <v>134</v>
      </c>
      <c r="M86" s="94"/>
    </row>
    <row r="87" spans="1:13" ht="24" customHeight="1">
      <c r="A87" s="69">
        <v>84</v>
      </c>
      <c r="B87" s="11" t="s">
        <v>181</v>
      </c>
      <c r="C87" s="12" t="s">
        <v>182</v>
      </c>
      <c r="D87" s="87" t="s">
        <v>183</v>
      </c>
      <c r="E87" s="109" t="s">
        <v>123</v>
      </c>
      <c r="F87" s="14">
        <v>9789570856828</v>
      </c>
      <c r="G87" s="15">
        <v>1</v>
      </c>
      <c r="H87" s="15">
        <v>300</v>
      </c>
      <c r="I87" s="15">
        <f t="shared" si="3"/>
        <v>300</v>
      </c>
      <c r="J87" s="13" t="s">
        <v>13</v>
      </c>
      <c r="K87" s="13" t="s">
        <v>13</v>
      </c>
      <c r="L87" s="13" t="s">
        <v>13</v>
      </c>
      <c r="M87" s="94"/>
    </row>
    <row r="88" spans="1:13" s="6" customFormat="1" ht="24" customHeight="1">
      <c r="A88" s="69">
        <v>85</v>
      </c>
      <c r="B88" s="11" t="s">
        <v>184</v>
      </c>
      <c r="C88" s="92" t="s">
        <v>185</v>
      </c>
      <c r="D88" s="87" t="s">
        <v>186</v>
      </c>
      <c r="E88" s="109" t="s">
        <v>123</v>
      </c>
      <c r="F88" s="14">
        <v>9789863598008</v>
      </c>
      <c r="G88" s="15">
        <v>1</v>
      </c>
      <c r="H88" s="15">
        <v>1350</v>
      </c>
      <c r="I88" s="15">
        <f t="shared" si="3"/>
        <v>1350</v>
      </c>
      <c r="J88" s="13" t="s">
        <v>13</v>
      </c>
      <c r="K88" s="13" t="s">
        <v>13</v>
      </c>
      <c r="L88" s="13" t="s">
        <v>13</v>
      </c>
      <c r="M88" s="94"/>
    </row>
    <row r="89" spans="1:13" s="6" customFormat="1" ht="24" customHeight="1">
      <c r="A89" s="69">
        <v>86</v>
      </c>
      <c r="B89" s="11" t="s">
        <v>187</v>
      </c>
      <c r="C89" s="92" t="s">
        <v>188</v>
      </c>
      <c r="D89" s="93" t="s">
        <v>14</v>
      </c>
      <c r="E89" s="109" t="s">
        <v>123</v>
      </c>
      <c r="F89" s="14">
        <v>9789869549189</v>
      </c>
      <c r="G89" s="15">
        <v>1</v>
      </c>
      <c r="H89" s="15">
        <v>205</v>
      </c>
      <c r="I89" s="15">
        <f t="shared" si="3"/>
        <v>205</v>
      </c>
      <c r="J89" s="13" t="s">
        <v>13</v>
      </c>
      <c r="K89" s="13" t="s">
        <v>13</v>
      </c>
      <c r="L89" s="13" t="s">
        <v>134</v>
      </c>
      <c r="M89" s="94"/>
    </row>
    <row r="90" spans="1:13" s="6" customFormat="1" ht="24" customHeight="1">
      <c r="A90" s="69">
        <v>87</v>
      </c>
      <c r="B90" s="11" t="s">
        <v>189</v>
      </c>
      <c r="C90" s="12" t="s">
        <v>190</v>
      </c>
      <c r="D90" s="87" t="s">
        <v>191</v>
      </c>
      <c r="E90" s="109" t="s">
        <v>123</v>
      </c>
      <c r="F90" s="14">
        <v>9789576582134</v>
      </c>
      <c r="G90" s="15">
        <v>1</v>
      </c>
      <c r="H90" s="15">
        <v>300</v>
      </c>
      <c r="I90" s="15">
        <f t="shared" si="3"/>
        <v>300</v>
      </c>
      <c r="J90" s="13" t="s">
        <v>94</v>
      </c>
      <c r="K90" s="13" t="s">
        <v>13</v>
      </c>
      <c r="L90" s="13" t="s">
        <v>13</v>
      </c>
      <c r="M90" s="94"/>
    </row>
    <row r="91" spans="1:13" s="6" customFormat="1" ht="24" customHeight="1">
      <c r="A91" s="69">
        <v>88</v>
      </c>
      <c r="B91" s="11" t="s">
        <v>192</v>
      </c>
      <c r="C91" s="12" t="s">
        <v>193</v>
      </c>
      <c r="D91" s="87" t="s">
        <v>54</v>
      </c>
      <c r="E91" s="109" t="s">
        <v>123</v>
      </c>
      <c r="F91" s="14">
        <v>9789864796502</v>
      </c>
      <c r="G91" s="15">
        <v>1</v>
      </c>
      <c r="H91" s="15">
        <v>414</v>
      </c>
      <c r="I91" s="15">
        <f t="shared" si="3"/>
        <v>414</v>
      </c>
      <c r="J91" s="13" t="s">
        <v>13</v>
      </c>
      <c r="K91" s="13" t="s">
        <v>13</v>
      </c>
      <c r="L91" s="13" t="s">
        <v>13</v>
      </c>
      <c r="M91" s="94"/>
    </row>
    <row r="92" spans="1:13" s="6" customFormat="1" ht="24" customHeight="1">
      <c r="A92" s="69">
        <v>89</v>
      </c>
      <c r="B92" s="28" t="s">
        <v>194</v>
      </c>
      <c r="C92" s="12" t="s">
        <v>195</v>
      </c>
      <c r="D92" s="87" t="s">
        <v>196</v>
      </c>
      <c r="E92" s="109" t="s">
        <v>123</v>
      </c>
      <c r="F92" s="14">
        <v>9789862740552</v>
      </c>
      <c r="G92" s="15">
        <v>1</v>
      </c>
      <c r="H92" s="21">
        <v>252</v>
      </c>
      <c r="I92" s="15">
        <f t="shared" si="3"/>
        <v>252</v>
      </c>
      <c r="J92" s="13" t="s">
        <v>13</v>
      </c>
      <c r="K92" s="13" t="s">
        <v>13</v>
      </c>
      <c r="L92" s="13" t="s">
        <v>13</v>
      </c>
      <c r="M92" s="94"/>
    </row>
    <row r="93" spans="1:13" s="6" customFormat="1" ht="24" customHeight="1">
      <c r="A93" s="69">
        <v>90</v>
      </c>
      <c r="B93" s="28" t="s">
        <v>197</v>
      </c>
      <c r="C93" s="12" t="s">
        <v>198</v>
      </c>
      <c r="D93" s="87" t="s">
        <v>198</v>
      </c>
      <c r="E93" s="109" t="s">
        <v>123</v>
      </c>
      <c r="F93" s="14">
        <v>9789865641917</v>
      </c>
      <c r="G93" s="15">
        <v>1</v>
      </c>
      <c r="H93" s="21">
        <v>850</v>
      </c>
      <c r="I93" s="15">
        <f t="shared" si="3"/>
        <v>850</v>
      </c>
      <c r="J93" s="13" t="s">
        <v>13</v>
      </c>
      <c r="K93" s="13" t="s">
        <v>13</v>
      </c>
      <c r="L93" s="13" t="s">
        <v>13</v>
      </c>
      <c r="M93" s="94"/>
    </row>
    <row r="94" spans="1:13" s="6" customFormat="1" ht="24" customHeight="1">
      <c r="A94" s="69">
        <v>91</v>
      </c>
      <c r="B94" s="28" t="s">
        <v>199</v>
      </c>
      <c r="C94" s="12" t="s">
        <v>200</v>
      </c>
      <c r="D94" s="87" t="s">
        <v>201</v>
      </c>
      <c r="E94" s="109" t="s">
        <v>123</v>
      </c>
      <c r="F94" s="14">
        <v>9789577518484</v>
      </c>
      <c r="G94" s="15">
        <v>1</v>
      </c>
      <c r="H94" s="21">
        <v>261</v>
      </c>
      <c r="I94" s="15">
        <f t="shared" si="3"/>
        <v>261</v>
      </c>
      <c r="J94" s="13" t="s">
        <v>13</v>
      </c>
      <c r="K94" s="13" t="s">
        <v>13</v>
      </c>
      <c r="L94" s="13" t="s">
        <v>13</v>
      </c>
      <c r="M94" s="94"/>
    </row>
    <row r="95" spans="1:13" s="6" customFormat="1" ht="24" customHeight="1">
      <c r="A95" s="69">
        <v>92</v>
      </c>
      <c r="B95" s="28" t="s">
        <v>202</v>
      </c>
      <c r="C95" s="88" t="s">
        <v>203</v>
      </c>
      <c r="D95" s="89" t="s">
        <v>122</v>
      </c>
      <c r="E95" s="109" t="s">
        <v>123</v>
      </c>
      <c r="F95" s="14">
        <v>9789578423824</v>
      </c>
      <c r="G95" s="15">
        <v>1</v>
      </c>
      <c r="H95" s="21">
        <v>280</v>
      </c>
      <c r="I95" s="15">
        <f t="shared" si="3"/>
        <v>280</v>
      </c>
      <c r="J95" s="13" t="s">
        <v>13</v>
      </c>
      <c r="K95" s="13" t="s">
        <v>13</v>
      </c>
      <c r="L95" s="13" t="s">
        <v>13</v>
      </c>
      <c r="M95" s="94"/>
    </row>
    <row r="96" spans="1:13" s="6" customFormat="1" ht="24" customHeight="1">
      <c r="A96" s="69">
        <v>93</v>
      </c>
      <c r="B96" s="28" t="s">
        <v>204</v>
      </c>
      <c r="C96" s="12" t="s">
        <v>205</v>
      </c>
      <c r="D96" s="87" t="s">
        <v>206</v>
      </c>
      <c r="E96" s="109" t="s">
        <v>123</v>
      </c>
      <c r="F96" s="14">
        <v>9789869901666</v>
      </c>
      <c r="G96" s="15">
        <v>1</v>
      </c>
      <c r="H96" s="21">
        <v>1013</v>
      </c>
      <c r="I96" s="15">
        <f t="shared" si="3"/>
        <v>1013</v>
      </c>
      <c r="J96" s="13" t="s">
        <v>13</v>
      </c>
      <c r="K96" s="13" t="s">
        <v>13</v>
      </c>
      <c r="L96" s="13" t="s">
        <v>13</v>
      </c>
      <c r="M96" s="94"/>
    </row>
    <row r="97" spans="1:13" s="6" customFormat="1" ht="24" customHeight="1">
      <c r="A97" s="69">
        <v>94</v>
      </c>
      <c r="B97" s="36" t="s">
        <v>268</v>
      </c>
      <c r="C97" s="95" t="s">
        <v>269</v>
      </c>
      <c r="D97" s="37" t="s">
        <v>270</v>
      </c>
      <c r="E97" s="109" t="s">
        <v>123</v>
      </c>
      <c r="F97" s="96">
        <v>9789864790357</v>
      </c>
      <c r="G97" s="39">
        <v>1</v>
      </c>
      <c r="H97" s="39">
        <v>380</v>
      </c>
      <c r="I97" s="40">
        <f>G97*H97</f>
        <v>380</v>
      </c>
      <c r="J97" s="31" t="s">
        <v>211</v>
      </c>
      <c r="K97" s="31" t="s">
        <v>211</v>
      </c>
      <c r="L97" s="31" t="s">
        <v>211</v>
      </c>
      <c r="M97" s="7"/>
    </row>
    <row r="98" spans="1:13" s="6" customFormat="1" ht="24" customHeight="1">
      <c r="A98" s="69">
        <v>95</v>
      </c>
      <c r="B98" s="41" t="s">
        <v>271</v>
      </c>
      <c r="C98" s="97" t="s">
        <v>272</v>
      </c>
      <c r="D98" s="38" t="s">
        <v>273</v>
      </c>
      <c r="E98" s="109" t="s">
        <v>123</v>
      </c>
      <c r="F98" s="96">
        <v>9789573263210</v>
      </c>
      <c r="G98" s="39">
        <v>24</v>
      </c>
      <c r="H98" s="40">
        <v>220</v>
      </c>
      <c r="I98" s="40">
        <f t="shared" ref="I98:I108" si="4">G98*H98</f>
        <v>5280</v>
      </c>
      <c r="J98" s="31" t="s">
        <v>211</v>
      </c>
      <c r="K98" s="31" t="s">
        <v>211</v>
      </c>
      <c r="L98" s="31" t="s">
        <v>211</v>
      </c>
      <c r="M98" s="7"/>
    </row>
    <row r="99" spans="1:13" s="6" customFormat="1" ht="45" customHeight="1">
      <c r="A99" s="69">
        <v>96</v>
      </c>
      <c r="B99" s="41" t="s">
        <v>274</v>
      </c>
      <c r="C99" s="97" t="s">
        <v>275</v>
      </c>
      <c r="D99" s="38" t="s">
        <v>276</v>
      </c>
      <c r="E99" s="109" t="s">
        <v>123</v>
      </c>
      <c r="F99" s="96">
        <v>9789578423770</v>
      </c>
      <c r="G99" s="39">
        <v>1</v>
      </c>
      <c r="H99" s="40">
        <v>320</v>
      </c>
      <c r="I99" s="40">
        <f t="shared" si="4"/>
        <v>320</v>
      </c>
      <c r="J99" s="31" t="s">
        <v>211</v>
      </c>
      <c r="K99" s="31" t="s">
        <v>211</v>
      </c>
      <c r="L99" s="31" t="s">
        <v>211</v>
      </c>
      <c r="M99" s="7"/>
    </row>
    <row r="100" spans="1:13" s="6" customFormat="1" ht="47.25" customHeight="1">
      <c r="A100" s="69">
        <v>97</v>
      </c>
      <c r="B100" s="41" t="s">
        <v>277</v>
      </c>
      <c r="C100" s="97" t="s">
        <v>379</v>
      </c>
      <c r="D100" s="38" t="s">
        <v>278</v>
      </c>
      <c r="E100" s="109" t="s">
        <v>123</v>
      </c>
      <c r="F100" s="96">
        <v>9789575033620</v>
      </c>
      <c r="G100" s="39">
        <v>1</v>
      </c>
      <c r="H100" s="40">
        <v>760</v>
      </c>
      <c r="I100" s="40">
        <f t="shared" si="4"/>
        <v>760</v>
      </c>
      <c r="J100" s="31" t="s">
        <v>243</v>
      </c>
      <c r="K100" s="31" t="s">
        <v>211</v>
      </c>
      <c r="L100" s="31" t="s">
        <v>211</v>
      </c>
      <c r="M100" s="7"/>
    </row>
    <row r="101" spans="1:13" s="6" customFormat="1" ht="44.25" customHeight="1">
      <c r="A101" s="69">
        <v>98</v>
      </c>
      <c r="B101" s="41" t="s">
        <v>279</v>
      </c>
      <c r="C101" s="97" t="s">
        <v>280</v>
      </c>
      <c r="D101" s="38" t="s">
        <v>278</v>
      </c>
      <c r="E101" s="109" t="s">
        <v>123</v>
      </c>
      <c r="F101" s="96">
        <v>9789575036515</v>
      </c>
      <c r="G101" s="39">
        <v>1</v>
      </c>
      <c r="H101" s="40">
        <v>800</v>
      </c>
      <c r="I101" s="40">
        <f t="shared" si="4"/>
        <v>800</v>
      </c>
      <c r="J101" s="31" t="s">
        <v>243</v>
      </c>
      <c r="K101" s="31" t="s">
        <v>211</v>
      </c>
      <c r="L101" s="31" t="s">
        <v>211</v>
      </c>
      <c r="M101" s="7"/>
    </row>
    <row r="102" spans="1:13" s="6" customFormat="1" ht="39" customHeight="1">
      <c r="A102" s="69">
        <v>99</v>
      </c>
      <c r="B102" s="41" t="s">
        <v>281</v>
      </c>
      <c r="C102" s="97" t="s">
        <v>275</v>
      </c>
      <c r="D102" s="38" t="s">
        <v>276</v>
      </c>
      <c r="E102" s="109" t="s">
        <v>123</v>
      </c>
      <c r="F102" s="96">
        <v>9789578423640</v>
      </c>
      <c r="G102" s="39">
        <v>1</v>
      </c>
      <c r="H102" s="40">
        <v>320</v>
      </c>
      <c r="I102" s="40">
        <f t="shared" si="4"/>
        <v>320</v>
      </c>
      <c r="J102" s="31" t="s">
        <v>211</v>
      </c>
      <c r="K102" s="31" t="s">
        <v>211</v>
      </c>
      <c r="L102" s="31" t="s">
        <v>211</v>
      </c>
      <c r="M102" s="7"/>
    </row>
    <row r="103" spans="1:13" s="6" customFormat="1" ht="24" customHeight="1">
      <c r="A103" s="69">
        <v>100</v>
      </c>
      <c r="B103" s="41" t="s">
        <v>282</v>
      </c>
      <c r="C103" s="97" t="s">
        <v>283</v>
      </c>
      <c r="D103" s="38" t="s">
        <v>284</v>
      </c>
      <c r="E103" s="109" t="s">
        <v>123</v>
      </c>
      <c r="F103" s="96">
        <v>9789864931040</v>
      </c>
      <c r="G103" s="39">
        <v>1</v>
      </c>
      <c r="H103" s="40">
        <v>1410</v>
      </c>
      <c r="I103" s="40">
        <f t="shared" si="4"/>
        <v>1410</v>
      </c>
      <c r="J103" s="31" t="s">
        <v>243</v>
      </c>
      <c r="K103" s="31" t="s">
        <v>211</v>
      </c>
      <c r="L103" s="31" t="s">
        <v>211</v>
      </c>
      <c r="M103" s="7"/>
    </row>
    <row r="104" spans="1:13" s="6" customFormat="1" ht="24" customHeight="1">
      <c r="A104" s="69">
        <v>101</v>
      </c>
      <c r="B104" s="36" t="s">
        <v>285</v>
      </c>
      <c r="C104" s="95" t="s">
        <v>286</v>
      </c>
      <c r="D104" s="37" t="s">
        <v>287</v>
      </c>
      <c r="E104" s="109" t="s">
        <v>123</v>
      </c>
      <c r="F104" s="96">
        <v>9789863843627</v>
      </c>
      <c r="G104" s="39">
        <v>1</v>
      </c>
      <c r="H104" s="40">
        <v>380</v>
      </c>
      <c r="I104" s="40">
        <f t="shared" si="4"/>
        <v>380</v>
      </c>
      <c r="J104" s="31" t="s">
        <v>211</v>
      </c>
      <c r="K104" s="31" t="s">
        <v>211</v>
      </c>
      <c r="L104" s="31" t="s">
        <v>211</v>
      </c>
      <c r="M104" s="7"/>
    </row>
    <row r="105" spans="1:13" s="6" customFormat="1" ht="40.5" customHeight="1">
      <c r="A105" s="69">
        <v>102</v>
      </c>
      <c r="B105" s="36" t="s">
        <v>288</v>
      </c>
      <c r="C105" s="98" t="s">
        <v>289</v>
      </c>
      <c r="D105" s="37" t="s">
        <v>290</v>
      </c>
      <c r="E105" s="109" t="s">
        <v>123</v>
      </c>
      <c r="F105" s="96">
        <v>9789578587519</v>
      </c>
      <c r="G105" s="39">
        <v>1</v>
      </c>
      <c r="H105" s="39">
        <v>350</v>
      </c>
      <c r="I105" s="40">
        <f t="shared" si="4"/>
        <v>350</v>
      </c>
      <c r="J105" s="31" t="s">
        <v>211</v>
      </c>
      <c r="K105" s="31" t="s">
        <v>211</v>
      </c>
      <c r="L105" s="31" t="s">
        <v>211</v>
      </c>
      <c r="M105" s="7"/>
    </row>
    <row r="106" spans="1:13" s="6" customFormat="1" ht="46.5" customHeight="1">
      <c r="A106" s="69">
        <v>103</v>
      </c>
      <c r="B106" s="36" t="s">
        <v>291</v>
      </c>
      <c r="C106" s="95" t="s">
        <v>286</v>
      </c>
      <c r="D106" s="37" t="s">
        <v>292</v>
      </c>
      <c r="E106" s="109" t="s">
        <v>123</v>
      </c>
      <c r="F106" s="96">
        <v>9789861796109</v>
      </c>
      <c r="G106" s="39">
        <v>1</v>
      </c>
      <c r="H106" s="39">
        <v>380</v>
      </c>
      <c r="I106" s="40">
        <f t="shared" si="4"/>
        <v>380</v>
      </c>
      <c r="J106" s="31" t="s">
        <v>211</v>
      </c>
      <c r="K106" s="31" t="s">
        <v>211</v>
      </c>
      <c r="L106" s="31" t="s">
        <v>211</v>
      </c>
      <c r="M106" s="7"/>
    </row>
    <row r="107" spans="1:13" s="6" customFormat="1" ht="55.5" customHeight="1">
      <c r="A107" s="69">
        <v>104</v>
      </c>
      <c r="B107" s="95" t="s">
        <v>293</v>
      </c>
      <c r="C107" s="95" t="s">
        <v>294</v>
      </c>
      <c r="D107" s="99" t="s">
        <v>295</v>
      </c>
      <c r="E107" s="109" t="s">
        <v>123</v>
      </c>
      <c r="F107" s="100">
        <v>9789578722323</v>
      </c>
      <c r="G107" s="101">
        <v>2</v>
      </c>
      <c r="H107" s="101">
        <v>699</v>
      </c>
      <c r="I107" s="101">
        <f t="shared" si="4"/>
        <v>1398</v>
      </c>
      <c r="J107" s="31" t="s">
        <v>211</v>
      </c>
      <c r="K107" s="31" t="s">
        <v>211</v>
      </c>
      <c r="L107" s="31" t="s">
        <v>211</v>
      </c>
      <c r="M107" s="7"/>
    </row>
    <row r="108" spans="1:13" s="6" customFormat="1" ht="38.25" customHeight="1">
      <c r="A108" s="69">
        <v>105</v>
      </c>
      <c r="B108" s="95" t="s">
        <v>296</v>
      </c>
      <c r="C108" s="95" t="s">
        <v>297</v>
      </c>
      <c r="D108" s="99" t="s">
        <v>298</v>
      </c>
      <c r="E108" s="109" t="s">
        <v>123</v>
      </c>
      <c r="F108" s="102" t="s">
        <v>299</v>
      </c>
      <c r="G108" s="101">
        <v>1</v>
      </c>
      <c r="H108" s="101">
        <v>280</v>
      </c>
      <c r="I108" s="101">
        <f t="shared" si="4"/>
        <v>280</v>
      </c>
      <c r="J108" s="31" t="s">
        <v>211</v>
      </c>
      <c r="K108" s="31" t="s">
        <v>211</v>
      </c>
      <c r="L108" s="31" t="s">
        <v>211</v>
      </c>
      <c r="M108" s="7"/>
    </row>
    <row r="109" spans="1:13" s="6" customFormat="1" ht="45.75" customHeight="1">
      <c r="A109" s="69">
        <v>106</v>
      </c>
      <c r="B109" s="95" t="s">
        <v>300</v>
      </c>
      <c r="C109" s="95" t="s">
        <v>297</v>
      </c>
      <c r="D109" s="99" t="s">
        <v>298</v>
      </c>
      <c r="E109" s="109" t="s">
        <v>123</v>
      </c>
      <c r="F109" s="102" t="s">
        <v>301</v>
      </c>
      <c r="G109" s="101">
        <v>1</v>
      </c>
      <c r="H109" s="101">
        <v>280</v>
      </c>
      <c r="I109" s="101">
        <f>G109*H109</f>
        <v>280</v>
      </c>
      <c r="J109" s="31" t="s">
        <v>211</v>
      </c>
      <c r="K109" s="31" t="s">
        <v>211</v>
      </c>
      <c r="L109" s="31" t="s">
        <v>211</v>
      </c>
      <c r="M109" s="7"/>
    </row>
    <row r="110" spans="1:13" s="6" customFormat="1" ht="24" customHeight="1">
      <c r="A110" s="69">
        <v>107</v>
      </c>
      <c r="B110" s="95" t="s">
        <v>302</v>
      </c>
      <c r="C110" s="95" t="s">
        <v>303</v>
      </c>
      <c r="D110" s="99" t="s">
        <v>298</v>
      </c>
      <c r="E110" s="109" t="s">
        <v>123</v>
      </c>
      <c r="F110" s="102" t="s">
        <v>304</v>
      </c>
      <c r="G110" s="101">
        <v>1</v>
      </c>
      <c r="H110" s="101">
        <v>600</v>
      </c>
      <c r="I110" s="101">
        <f t="shared" ref="I110:I122" si="5">G110*H110</f>
        <v>600</v>
      </c>
      <c r="J110" s="99" t="s">
        <v>243</v>
      </c>
      <c r="K110" s="31" t="s">
        <v>211</v>
      </c>
      <c r="L110" s="31" t="s">
        <v>211</v>
      </c>
      <c r="M110" s="7"/>
    </row>
    <row r="111" spans="1:13" s="10" customFormat="1" ht="38.25" customHeight="1">
      <c r="A111" s="69">
        <v>108</v>
      </c>
      <c r="B111" s="95" t="s">
        <v>305</v>
      </c>
      <c r="C111" s="95" t="s">
        <v>306</v>
      </c>
      <c r="D111" s="99" t="s">
        <v>307</v>
      </c>
      <c r="E111" s="109" t="s">
        <v>123</v>
      </c>
      <c r="F111" s="103" t="s">
        <v>308</v>
      </c>
      <c r="G111" s="101">
        <v>1</v>
      </c>
      <c r="H111" s="101">
        <v>1800</v>
      </c>
      <c r="I111" s="101">
        <f t="shared" si="5"/>
        <v>1800</v>
      </c>
      <c r="J111" s="99" t="s">
        <v>243</v>
      </c>
      <c r="K111" s="31" t="s">
        <v>211</v>
      </c>
      <c r="L111" s="31" t="s">
        <v>211</v>
      </c>
      <c r="M111" s="7"/>
    </row>
    <row r="112" spans="1:13" s="10" customFormat="1" ht="38.25" customHeight="1">
      <c r="A112" s="69">
        <v>109</v>
      </c>
      <c r="B112" s="104" t="s">
        <v>309</v>
      </c>
      <c r="C112" s="64" t="s">
        <v>389</v>
      </c>
      <c r="D112" s="46" t="s">
        <v>310</v>
      </c>
      <c r="E112" s="109" t="s">
        <v>123</v>
      </c>
      <c r="F112" s="105">
        <v>9786267224212</v>
      </c>
      <c r="G112" s="52">
        <v>1</v>
      </c>
      <c r="H112" s="52">
        <v>640</v>
      </c>
      <c r="I112" s="53">
        <f t="shared" si="5"/>
        <v>640</v>
      </c>
      <c r="J112" s="46" t="s">
        <v>94</v>
      </c>
      <c r="K112" s="46" t="s">
        <v>13</v>
      </c>
      <c r="L112" s="46" t="s">
        <v>13</v>
      </c>
      <c r="M112" s="7"/>
    </row>
    <row r="113" spans="1:13" s="10" customFormat="1" ht="24" customHeight="1">
      <c r="A113" s="69">
        <v>110</v>
      </c>
      <c r="B113" s="104" t="s">
        <v>311</v>
      </c>
      <c r="C113" s="64" t="s">
        <v>312</v>
      </c>
      <c r="D113" s="46" t="s">
        <v>313</v>
      </c>
      <c r="E113" s="109" t="s">
        <v>123</v>
      </c>
      <c r="F113" s="105">
        <v>9786267000847</v>
      </c>
      <c r="G113" s="52">
        <v>1</v>
      </c>
      <c r="H113" s="53">
        <v>399</v>
      </c>
      <c r="I113" s="53">
        <f t="shared" si="5"/>
        <v>399</v>
      </c>
      <c r="J113" s="46" t="s">
        <v>13</v>
      </c>
      <c r="K113" s="46" t="s">
        <v>13</v>
      </c>
      <c r="L113" s="46" t="s">
        <v>13</v>
      </c>
      <c r="M113" s="7"/>
    </row>
    <row r="114" spans="1:13" s="10" customFormat="1" ht="24" customHeight="1">
      <c r="A114" s="69">
        <v>111</v>
      </c>
      <c r="B114" s="104" t="s">
        <v>314</v>
      </c>
      <c r="C114" s="64" t="s">
        <v>315</v>
      </c>
      <c r="D114" s="46" t="s">
        <v>49</v>
      </c>
      <c r="E114" s="109" t="s">
        <v>123</v>
      </c>
      <c r="F114" s="105">
        <v>9789862039489</v>
      </c>
      <c r="G114" s="52">
        <v>1</v>
      </c>
      <c r="H114" s="53">
        <v>360</v>
      </c>
      <c r="I114" s="53">
        <f t="shared" si="5"/>
        <v>360</v>
      </c>
      <c r="J114" s="46" t="s">
        <v>13</v>
      </c>
      <c r="K114" s="46" t="s">
        <v>13</v>
      </c>
      <c r="L114" s="46" t="s">
        <v>13</v>
      </c>
      <c r="M114" s="7"/>
    </row>
    <row r="115" spans="1:13" s="10" customFormat="1" ht="24" customHeight="1">
      <c r="A115" s="69">
        <v>112</v>
      </c>
      <c r="B115" s="104" t="s">
        <v>316</v>
      </c>
      <c r="C115" s="64" t="s">
        <v>317</v>
      </c>
      <c r="D115" s="46" t="s">
        <v>174</v>
      </c>
      <c r="E115" s="109" t="s">
        <v>123</v>
      </c>
      <c r="F115" s="105">
        <v>9789573284468</v>
      </c>
      <c r="G115" s="52">
        <v>1</v>
      </c>
      <c r="H115" s="53">
        <v>480</v>
      </c>
      <c r="I115" s="53">
        <f t="shared" si="5"/>
        <v>480</v>
      </c>
      <c r="J115" s="46" t="s">
        <v>13</v>
      </c>
      <c r="K115" s="46" t="s">
        <v>13</v>
      </c>
      <c r="L115" s="46" t="s">
        <v>13</v>
      </c>
      <c r="M115" s="7"/>
    </row>
    <row r="116" spans="1:13" s="10" customFormat="1" ht="24" customHeight="1">
      <c r="A116" s="69">
        <v>113</v>
      </c>
      <c r="B116" s="104" t="s">
        <v>318</v>
      </c>
      <c r="C116" s="64" t="s">
        <v>319</v>
      </c>
      <c r="D116" s="46" t="s">
        <v>320</v>
      </c>
      <c r="E116" s="109" t="s">
        <v>123</v>
      </c>
      <c r="F116" s="105">
        <v>9786269566259</v>
      </c>
      <c r="G116" s="52">
        <v>1</v>
      </c>
      <c r="H116" s="53">
        <v>640</v>
      </c>
      <c r="I116" s="53">
        <f t="shared" si="5"/>
        <v>640</v>
      </c>
      <c r="J116" s="46" t="s">
        <v>94</v>
      </c>
      <c r="K116" s="46" t="s">
        <v>13</v>
      </c>
      <c r="L116" s="46" t="s">
        <v>13</v>
      </c>
      <c r="M116" s="7"/>
    </row>
    <row r="117" spans="1:13" s="10" customFormat="1" ht="24" customHeight="1">
      <c r="A117" s="69">
        <v>114</v>
      </c>
      <c r="B117" s="104" t="s">
        <v>321</v>
      </c>
      <c r="C117" s="64" t="s">
        <v>319</v>
      </c>
      <c r="D117" s="46" t="s">
        <v>320</v>
      </c>
      <c r="E117" s="109" t="s">
        <v>123</v>
      </c>
      <c r="F117" s="105">
        <v>9786269610402</v>
      </c>
      <c r="G117" s="52">
        <v>1</v>
      </c>
      <c r="H117" s="53">
        <v>640</v>
      </c>
      <c r="I117" s="53">
        <f t="shared" si="5"/>
        <v>640</v>
      </c>
      <c r="J117" s="46" t="s">
        <v>94</v>
      </c>
      <c r="K117" s="46" t="s">
        <v>13</v>
      </c>
      <c r="L117" s="46" t="s">
        <v>13</v>
      </c>
      <c r="M117" s="7"/>
    </row>
    <row r="118" spans="1:13" s="10" customFormat="1" ht="24" customHeight="1">
      <c r="A118" s="69">
        <v>115</v>
      </c>
      <c r="B118" s="104" t="s">
        <v>322</v>
      </c>
      <c r="C118" s="64" t="s">
        <v>319</v>
      </c>
      <c r="D118" s="46" t="s">
        <v>320</v>
      </c>
      <c r="E118" s="109" t="s">
        <v>123</v>
      </c>
      <c r="F118" s="105">
        <v>9786267174043</v>
      </c>
      <c r="G118" s="52">
        <v>1</v>
      </c>
      <c r="H118" s="53">
        <v>640</v>
      </c>
      <c r="I118" s="53">
        <f t="shared" si="5"/>
        <v>640</v>
      </c>
      <c r="J118" s="46" t="s">
        <v>94</v>
      </c>
      <c r="K118" s="46" t="s">
        <v>13</v>
      </c>
      <c r="L118" s="46" t="s">
        <v>13</v>
      </c>
      <c r="M118" s="7"/>
    </row>
    <row r="119" spans="1:13" s="10" customFormat="1" ht="24" customHeight="1">
      <c r="A119" s="69">
        <v>116</v>
      </c>
      <c r="B119" s="104" t="s">
        <v>323</v>
      </c>
      <c r="C119" s="64" t="s">
        <v>319</v>
      </c>
      <c r="D119" s="46" t="s">
        <v>320</v>
      </c>
      <c r="E119" s="109" t="s">
        <v>123</v>
      </c>
      <c r="F119" s="105">
        <v>9786267174159</v>
      </c>
      <c r="G119" s="52">
        <v>1</v>
      </c>
      <c r="H119" s="53">
        <v>640</v>
      </c>
      <c r="I119" s="53">
        <f t="shared" si="5"/>
        <v>640</v>
      </c>
      <c r="J119" s="46" t="s">
        <v>94</v>
      </c>
      <c r="K119" s="46" t="s">
        <v>13</v>
      </c>
      <c r="L119" s="46" t="s">
        <v>13</v>
      </c>
      <c r="M119" s="7"/>
    </row>
    <row r="120" spans="1:13" s="10" customFormat="1" ht="24" customHeight="1">
      <c r="A120" s="69">
        <v>117</v>
      </c>
      <c r="B120" s="104" t="s">
        <v>324</v>
      </c>
      <c r="C120" s="64" t="s">
        <v>319</v>
      </c>
      <c r="D120" s="46" t="s">
        <v>320</v>
      </c>
      <c r="E120" s="109" t="s">
        <v>123</v>
      </c>
      <c r="F120" s="105">
        <v>9786267174265</v>
      </c>
      <c r="G120" s="52">
        <v>1</v>
      </c>
      <c r="H120" s="52">
        <v>640</v>
      </c>
      <c r="I120" s="53">
        <f t="shared" si="5"/>
        <v>640</v>
      </c>
      <c r="J120" s="46" t="s">
        <v>94</v>
      </c>
      <c r="K120" s="46" t="s">
        <v>13</v>
      </c>
      <c r="L120" s="46" t="s">
        <v>13</v>
      </c>
      <c r="M120" s="7"/>
    </row>
    <row r="121" spans="1:13" s="10" customFormat="1" ht="24" customHeight="1">
      <c r="A121" s="69">
        <v>118</v>
      </c>
      <c r="B121" s="104" t="s">
        <v>325</v>
      </c>
      <c r="C121" s="64" t="s">
        <v>326</v>
      </c>
      <c r="D121" s="46" t="s">
        <v>327</v>
      </c>
      <c r="E121" s="109" t="s">
        <v>123</v>
      </c>
      <c r="F121" s="105">
        <v>9786263266575</v>
      </c>
      <c r="G121" s="52">
        <v>1</v>
      </c>
      <c r="H121" s="106">
        <v>1050</v>
      </c>
      <c r="I121" s="53">
        <f t="shared" si="5"/>
        <v>1050</v>
      </c>
      <c r="J121" s="46" t="s">
        <v>94</v>
      </c>
      <c r="K121" s="46" t="s">
        <v>13</v>
      </c>
      <c r="L121" s="46" t="s">
        <v>13</v>
      </c>
      <c r="M121" s="7"/>
    </row>
    <row r="122" spans="1:13" s="10" customFormat="1" ht="24" customHeight="1">
      <c r="A122" s="69">
        <v>119</v>
      </c>
      <c r="B122" s="95" t="s">
        <v>328</v>
      </c>
      <c r="C122" s="95" t="s">
        <v>329</v>
      </c>
      <c r="D122" s="99" t="s">
        <v>330</v>
      </c>
      <c r="E122" s="109" t="s">
        <v>123</v>
      </c>
      <c r="F122" s="102" t="s">
        <v>331</v>
      </c>
      <c r="G122" s="101">
        <v>1</v>
      </c>
      <c r="H122" s="101">
        <v>390</v>
      </c>
      <c r="I122" s="101">
        <f t="shared" si="5"/>
        <v>390</v>
      </c>
      <c r="J122" s="31" t="s">
        <v>211</v>
      </c>
      <c r="K122" s="31" t="s">
        <v>211</v>
      </c>
      <c r="L122" s="31" t="s">
        <v>211</v>
      </c>
      <c r="M122" s="7"/>
    </row>
    <row r="123" spans="1:13" s="10" customFormat="1" ht="24" customHeight="1">
      <c r="A123" s="69">
        <v>120</v>
      </c>
      <c r="B123" s="95" t="s">
        <v>332</v>
      </c>
      <c r="C123" s="95" t="s">
        <v>333</v>
      </c>
      <c r="D123" s="99" t="s">
        <v>334</v>
      </c>
      <c r="E123" s="109" t="s">
        <v>123</v>
      </c>
      <c r="F123" s="102" t="s">
        <v>335</v>
      </c>
      <c r="G123" s="101">
        <v>1</v>
      </c>
      <c r="H123" s="101">
        <v>380</v>
      </c>
      <c r="I123" s="101">
        <f>G123*H123</f>
        <v>380</v>
      </c>
      <c r="J123" s="31" t="s">
        <v>211</v>
      </c>
      <c r="K123" s="31" t="s">
        <v>211</v>
      </c>
      <c r="L123" s="31" t="s">
        <v>211</v>
      </c>
      <c r="M123" s="7"/>
    </row>
    <row r="124" spans="1:13" s="10" customFormat="1" ht="24" customHeight="1">
      <c r="A124" s="69">
        <v>121</v>
      </c>
      <c r="B124" s="95" t="s">
        <v>336</v>
      </c>
      <c r="C124" s="95" t="s">
        <v>337</v>
      </c>
      <c r="D124" s="99" t="s">
        <v>334</v>
      </c>
      <c r="E124" s="109" t="s">
        <v>123</v>
      </c>
      <c r="F124" s="102" t="s">
        <v>338</v>
      </c>
      <c r="G124" s="101">
        <v>1</v>
      </c>
      <c r="H124" s="101">
        <v>350</v>
      </c>
      <c r="I124" s="101">
        <f t="shared" ref="I124:I125" si="6">G124*H124</f>
        <v>350</v>
      </c>
      <c r="J124" s="31" t="s">
        <v>211</v>
      </c>
      <c r="K124" s="31" t="s">
        <v>211</v>
      </c>
      <c r="L124" s="31" t="s">
        <v>211</v>
      </c>
      <c r="M124" s="7"/>
    </row>
    <row r="125" spans="1:13" s="10" customFormat="1" ht="24" customHeight="1">
      <c r="A125" s="69">
        <v>122</v>
      </c>
      <c r="B125" s="95" t="s">
        <v>339</v>
      </c>
      <c r="C125" s="95" t="s">
        <v>337</v>
      </c>
      <c r="D125" s="99" t="s">
        <v>334</v>
      </c>
      <c r="E125" s="109" t="s">
        <v>123</v>
      </c>
      <c r="F125" s="102" t="s">
        <v>340</v>
      </c>
      <c r="G125" s="101">
        <v>1</v>
      </c>
      <c r="H125" s="101">
        <v>350</v>
      </c>
      <c r="I125" s="101">
        <f t="shared" si="6"/>
        <v>350</v>
      </c>
      <c r="J125" s="31" t="s">
        <v>211</v>
      </c>
      <c r="K125" s="31" t="s">
        <v>211</v>
      </c>
      <c r="L125" s="31" t="s">
        <v>211</v>
      </c>
      <c r="M125" s="7"/>
    </row>
    <row r="126" spans="1:13" s="10" customFormat="1" ht="24" customHeight="1">
      <c r="A126" s="69">
        <v>123</v>
      </c>
      <c r="B126" s="95" t="s">
        <v>341</v>
      </c>
      <c r="C126" s="95" t="s">
        <v>342</v>
      </c>
      <c r="D126" s="99" t="s">
        <v>343</v>
      </c>
      <c r="E126" s="109" t="s">
        <v>123</v>
      </c>
      <c r="F126" s="102" t="s">
        <v>344</v>
      </c>
      <c r="G126" s="101">
        <v>1</v>
      </c>
      <c r="H126" s="101">
        <v>350</v>
      </c>
      <c r="I126" s="101">
        <f>G126*H126</f>
        <v>350</v>
      </c>
      <c r="J126" s="31" t="s">
        <v>211</v>
      </c>
      <c r="K126" s="31" t="s">
        <v>211</v>
      </c>
      <c r="L126" s="31" t="s">
        <v>211</v>
      </c>
      <c r="M126" s="7"/>
    </row>
    <row r="127" spans="1:13" s="10" customFormat="1" ht="24" customHeight="1">
      <c r="A127" s="69">
        <v>124</v>
      </c>
      <c r="B127" s="95" t="s">
        <v>345</v>
      </c>
      <c r="C127" s="95" t="s">
        <v>346</v>
      </c>
      <c r="D127" s="99" t="s">
        <v>273</v>
      </c>
      <c r="E127" s="109" t="s">
        <v>123</v>
      </c>
      <c r="F127" s="102" t="s">
        <v>347</v>
      </c>
      <c r="G127" s="101">
        <v>1</v>
      </c>
      <c r="H127" s="101">
        <v>399</v>
      </c>
      <c r="I127" s="101">
        <f t="shared" ref="I127:I129" si="7">G127*H127</f>
        <v>399</v>
      </c>
      <c r="J127" s="31" t="s">
        <v>211</v>
      </c>
      <c r="K127" s="31" t="s">
        <v>211</v>
      </c>
      <c r="L127" s="31" t="s">
        <v>211</v>
      </c>
      <c r="M127" s="7"/>
    </row>
    <row r="128" spans="1:13" s="10" customFormat="1" ht="24" customHeight="1">
      <c r="A128" s="69">
        <v>125</v>
      </c>
      <c r="B128" s="95" t="s">
        <v>348</v>
      </c>
      <c r="C128" s="95" t="s">
        <v>381</v>
      </c>
      <c r="D128" s="99" t="s">
        <v>307</v>
      </c>
      <c r="E128" s="109" t="s">
        <v>123</v>
      </c>
      <c r="F128" s="102" t="s">
        <v>349</v>
      </c>
      <c r="G128" s="101">
        <v>1</v>
      </c>
      <c r="H128" s="101">
        <v>260</v>
      </c>
      <c r="I128" s="101">
        <f t="shared" si="7"/>
        <v>260</v>
      </c>
      <c r="J128" s="31" t="s">
        <v>211</v>
      </c>
      <c r="K128" s="31" t="s">
        <v>211</v>
      </c>
      <c r="L128" s="31" t="s">
        <v>211</v>
      </c>
      <c r="M128" s="7"/>
    </row>
    <row r="129" spans="1:13" s="10" customFormat="1" ht="24" customHeight="1">
      <c r="A129" s="69">
        <v>126</v>
      </c>
      <c r="B129" s="95" t="s">
        <v>350</v>
      </c>
      <c r="C129" s="95" t="s">
        <v>351</v>
      </c>
      <c r="D129" s="99" t="s">
        <v>307</v>
      </c>
      <c r="E129" s="109" t="s">
        <v>123</v>
      </c>
      <c r="F129" s="102" t="s">
        <v>352</v>
      </c>
      <c r="G129" s="101">
        <v>1</v>
      </c>
      <c r="H129" s="101">
        <v>240</v>
      </c>
      <c r="I129" s="101">
        <f t="shared" si="7"/>
        <v>240</v>
      </c>
      <c r="J129" s="31" t="s">
        <v>211</v>
      </c>
      <c r="K129" s="31" t="s">
        <v>211</v>
      </c>
      <c r="L129" s="31" t="s">
        <v>211</v>
      </c>
      <c r="M129" s="7"/>
    </row>
    <row r="130" spans="1:13" s="10" customFormat="1" ht="24" customHeight="1">
      <c r="A130" s="69">
        <v>127</v>
      </c>
      <c r="B130" s="95" t="s">
        <v>353</v>
      </c>
      <c r="C130" s="95" t="s">
        <v>380</v>
      </c>
      <c r="D130" s="99" t="s">
        <v>307</v>
      </c>
      <c r="E130" s="109" t="s">
        <v>123</v>
      </c>
      <c r="F130" s="102" t="s">
        <v>354</v>
      </c>
      <c r="G130" s="101">
        <v>1</v>
      </c>
      <c r="H130" s="101">
        <v>240</v>
      </c>
      <c r="I130" s="101">
        <f>G130*H130</f>
        <v>240</v>
      </c>
      <c r="J130" s="31" t="s">
        <v>211</v>
      </c>
      <c r="K130" s="31" t="s">
        <v>211</v>
      </c>
      <c r="L130" s="31" t="s">
        <v>211</v>
      </c>
      <c r="M130" s="7"/>
    </row>
    <row r="131" spans="1:13" s="10" customFormat="1" ht="24" customHeight="1">
      <c r="A131" s="69">
        <v>128</v>
      </c>
      <c r="B131" s="95" t="s">
        <v>355</v>
      </c>
      <c r="C131" s="95" t="s">
        <v>356</v>
      </c>
      <c r="D131" s="99" t="s">
        <v>307</v>
      </c>
      <c r="E131" s="109" t="s">
        <v>123</v>
      </c>
      <c r="F131" s="102" t="s">
        <v>357</v>
      </c>
      <c r="G131" s="101">
        <v>1</v>
      </c>
      <c r="H131" s="101">
        <v>280</v>
      </c>
      <c r="I131" s="101">
        <f t="shared" ref="I131:I136" si="8">G131*H131</f>
        <v>280</v>
      </c>
      <c r="J131" s="31" t="s">
        <v>211</v>
      </c>
      <c r="K131" s="31" t="s">
        <v>211</v>
      </c>
      <c r="L131" s="31" t="s">
        <v>211</v>
      </c>
      <c r="M131" s="7"/>
    </row>
    <row r="132" spans="1:13" s="10" customFormat="1" ht="24" customHeight="1">
      <c r="A132" s="69">
        <v>129</v>
      </c>
      <c r="B132" s="95" t="s">
        <v>358</v>
      </c>
      <c r="C132" s="95" t="s">
        <v>356</v>
      </c>
      <c r="D132" s="99" t="s">
        <v>307</v>
      </c>
      <c r="E132" s="109" t="s">
        <v>123</v>
      </c>
      <c r="F132" s="102" t="s">
        <v>359</v>
      </c>
      <c r="G132" s="101">
        <v>1</v>
      </c>
      <c r="H132" s="101">
        <v>280</v>
      </c>
      <c r="I132" s="101">
        <f t="shared" si="8"/>
        <v>280</v>
      </c>
      <c r="J132" s="31" t="s">
        <v>211</v>
      </c>
      <c r="K132" s="31" t="s">
        <v>211</v>
      </c>
      <c r="L132" s="31" t="s">
        <v>211</v>
      </c>
      <c r="M132" s="7"/>
    </row>
    <row r="133" spans="1:13" s="10" customFormat="1" ht="24" customHeight="1">
      <c r="A133" s="69">
        <v>130</v>
      </c>
      <c r="B133" s="95" t="s">
        <v>360</v>
      </c>
      <c r="C133" s="95" t="s">
        <v>361</v>
      </c>
      <c r="D133" s="99" t="s">
        <v>307</v>
      </c>
      <c r="E133" s="109" t="s">
        <v>123</v>
      </c>
      <c r="F133" s="102" t="s">
        <v>362</v>
      </c>
      <c r="G133" s="101">
        <v>1</v>
      </c>
      <c r="H133" s="101">
        <v>280</v>
      </c>
      <c r="I133" s="101">
        <f t="shared" si="8"/>
        <v>280</v>
      </c>
      <c r="J133" s="31" t="s">
        <v>211</v>
      </c>
      <c r="K133" s="31" t="s">
        <v>211</v>
      </c>
      <c r="L133" s="31" t="s">
        <v>211</v>
      </c>
      <c r="M133" s="7"/>
    </row>
    <row r="134" spans="1:13" s="10" customFormat="1" ht="24" customHeight="1">
      <c r="A134" s="69">
        <v>131</v>
      </c>
      <c r="B134" s="95" t="s">
        <v>363</v>
      </c>
      <c r="C134" s="95" t="s">
        <v>382</v>
      </c>
      <c r="D134" s="99" t="s">
        <v>307</v>
      </c>
      <c r="E134" s="109" t="s">
        <v>123</v>
      </c>
      <c r="F134" s="102" t="s">
        <v>364</v>
      </c>
      <c r="G134" s="101">
        <v>1</v>
      </c>
      <c r="H134" s="101">
        <v>260</v>
      </c>
      <c r="I134" s="101">
        <f t="shared" si="8"/>
        <v>260</v>
      </c>
      <c r="J134" s="31" t="s">
        <v>211</v>
      </c>
      <c r="K134" s="31" t="s">
        <v>211</v>
      </c>
      <c r="L134" s="31" t="s">
        <v>211</v>
      </c>
      <c r="M134" s="7"/>
    </row>
    <row r="135" spans="1:13" s="10" customFormat="1" ht="24" customHeight="1">
      <c r="A135" s="69">
        <v>132</v>
      </c>
      <c r="B135" s="95" t="s">
        <v>365</v>
      </c>
      <c r="C135" s="95" t="s">
        <v>366</v>
      </c>
      <c r="D135" s="99" t="s">
        <v>307</v>
      </c>
      <c r="E135" s="109" t="s">
        <v>123</v>
      </c>
      <c r="F135" s="102" t="s">
        <v>367</v>
      </c>
      <c r="G135" s="101">
        <v>1</v>
      </c>
      <c r="H135" s="101">
        <v>260</v>
      </c>
      <c r="I135" s="101">
        <f t="shared" si="8"/>
        <v>260</v>
      </c>
      <c r="J135" s="31" t="s">
        <v>211</v>
      </c>
      <c r="K135" s="31" t="s">
        <v>211</v>
      </c>
      <c r="L135" s="31" t="s">
        <v>211</v>
      </c>
      <c r="M135" s="7"/>
    </row>
    <row r="136" spans="1:13" s="10" customFormat="1" ht="24" customHeight="1">
      <c r="A136" s="69">
        <v>133</v>
      </c>
      <c r="B136" s="95" t="s">
        <v>368</v>
      </c>
      <c r="C136" s="95" t="s">
        <v>369</v>
      </c>
      <c r="D136" s="99" t="s">
        <v>307</v>
      </c>
      <c r="E136" s="109" t="s">
        <v>123</v>
      </c>
      <c r="F136" s="102" t="s">
        <v>370</v>
      </c>
      <c r="G136" s="101">
        <v>1</v>
      </c>
      <c r="H136" s="101">
        <v>260</v>
      </c>
      <c r="I136" s="101">
        <f t="shared" si="8"/>
        <v>260</v>
      </c>
      <c r="J136" s="31" t="s">
        <v>211</v>
      </c>
      <c r="K136" s="31" t="s">
        <v>211</v>
      </c>
      <c r="L136" s="31" t="s">
        <v>211</v>
      </c>
      <c r="M136" s="7"/>
    </row>
    <row r="137" spans="1:13" s="6" customFormat="1" ht="24" customHeight="1">
      <c r="A137" s="69">
        <v>134</v>
      </c>
      <c r="B137" s="95" t="s">
        <v>371</v>
      </c>
      <c r="C137" s="95" t="s">
        <v>383</v>
      </c>
      <c r="D137" s="99" t="s">
        <v>307</v>
      </c>
      <c r="E137" s="109" t="s">
        <v>123</v>
      </c>
      <c r="F137" s="102" t="s">
        <v>372</v>
      </c>
      <c r="G137" s="101">
        <v>1</v>
      </c>
      <c r="H137" s="101">
        <v>260</v>
      </c>
      <c r="I137" s="101">
        <f>G137*H137</f>
        <v>260</v>
      </c>
      <c r="J137" s="31" t="s">
        <v>211</v>
      </c>
      <c r="K137" s="31" t="s">
        <v>211</v>
      </c>
      <c r="L137" s="31" t="s">
        <v>211</v>
      </c>
      <c r="M137" s="7"/>
    </row>
    <row r="138" spans="1:13" s="6" customFormat="1" ht="24" customHeight="1">
      <c r="A138" s="69">
        <v>135</v>
      </c>
      <c r="B138" s="95" t="s">
        <v>373</v>
      </c>
      <c r="C138" s="95" t="s">
        <v>384</v>
      </c>
      <c r="D138" s="99" t="s">
        <v>307</v>
      </c>
      <c r="E138" s="109" t="s">
        <v>123</v>
      </c>
      <c r="F138" s="102" t="s">
        <v>374</v>
      </c>
      <c r="G138" s="101">
        <v>1</v>
      </c>
      <c r="H138" s="101">
        <v>260</v>
      </c>
      <c r="I138" s="101">
        <f t="shared" ref="I138:I139" si="9">G138*H138</f>
        <v>260</v>
      </c>
      <c r="J138" s="31" t="s">
        <v>211</v>
      </c>
      <c r="K138" s="31" t="s">
        <v>211</v>
      </c>
      <c r="L138" s="31" t="s">
        <v>211</v>
      </c>
      <c r="M138" s="7"/>
    </row>
    <row r="139" spans="1:13" s="6" customFormat="1" ht="43.5" customHeight="1">
      <c r="A139" s="69">
        <v>136</v>
      </c>
      <c r="B139" s="95" t="s">
        <v>375</v>
      </c>
      <c r="C139" s="95" t="s">
        <v>385</v>
      </c>
      <c r="D139" s="99" t="s">
        <v>270</v>
      </c>
      <c r="E139" s="109" t="s">
        <v>123</v>
      </c>
      <c r="F139" s="102" t="s">
        <v>376</v>
      </c>
      <c r="G139" s="101">
        <v>2</v>
      </c>
      <c r="H139" s="101">
        <v>1200</v>
      </c>
      <c r="I139" s="101">
        <f t="shared" si="9"/>
        <v>2400</v>
      </c>
      <c r="J139" s="31" t="s">
        <v>211</v>
      </c>
      <c r="K139" s="31" t="s">
        <v>211</v>
      </c>
      <c r="L139" s="31" t="s">
        <v>211</v>
      </c>
      <c r="M139" s="7"/>
    </row>
    <row r="140" spans="1:13" s="6" customFormat="1" ht="24" customHeight="1">
      <c r="A140" s="1"/>
      <c r="B140" s="2"/>
      <c r="C140" s="2"/>
      <c r="D140" s="35"/>
      <c r="E140" s="2"/>
      <c r="F140" s="2"/>
      <c r="G140" s="3"/>
      <c r="H140" s="3"/>
      <c r="I140" s="3"/>
      <c r="J140" s="2"/>
      <c r="K140" s="2"/>
      <c r="L140" s="2"/>
      <c r="M140" s="32"/>
    </row>
    <row r="141" spans="1:13" s="6" customFormat="1" ht="24" customHeight="1">
      <c r="A141" s="1"/>
      <c r="B141" s="2"/>
      <c r="C141" s="2"/>
      <c r="D141" s="35"/>
      <c r="E141" s="2"/>
      <c r="F141" s="2"/>
      <c r="G141" s="3"/>
      <c r="H141" s="3"/>
      <c r="I141" s="3"/>
      <c r="J141" s="2"/>
      <c r="K141" s="2"/>
      <c r="L141" s="2"/>
      <c r="M141" s="32"/>
    </row>
    <row r="142" spans="1:13" ht="24" customHeight="1">
      <c r="A142" s="1" t="s">
        <v>15</v>
      </c>
      <c r="B142" s="4"/>
      <c r="C142" s="4"/>
      <c r="D142" s="65"/>
      <c r="E142" s="1"/>
      <c r="F142" s="1"/>
      <c r="G142" s="3">
        <f>SUM(G24:G87)</f>
        <v>64</v>
      </c>
      <c r="H142" s="3"/>
      <c r="I142" s="3">
        <f>SUM(I4:I141)</f>
        <v>70108</v>
      </c>
      <c r="J142" s="4"/>
      <c r="K142" s="4"/>
      <c r="L142" s="4"/>
      <c r="M142" s="33"/>
    </row>
    <row r="143" spans="1:13" ht="270" customHeight="1">
      <c r="A143" s="29" t="s">
        <v>394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</row>
    <row r="144" spans="1:13" ht="82.5" customHeight="1">
      <c r="A144" s="30" t="s">
        <v>395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</row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</sheetData>
  <mergeCells count="4">
    <mergeCell ref="A1:M1"/>
    <mergeCell ref="A2:M2"/>
    <mergeCell ref="A143:M143"/>
    <mergeCell ref="A144:M144"/>
  </mergeCells>
  <phoneticPr fontId="7" type="noConversion"/>
  <conditionalFormatting sqref="B33">
    <cfRule type="expression" dxfId="6" priority="7" stopIfTrue="1">
      <formula>AND(COUNTIF(#REF!,B33)+COUNTIF($B$2:$B$181,B33)&gt;1,NOT(ISBLANK(B33)))</formula>
    </cfRule>
  </conditionalFormatting>
  <conditionalFormatting sqref="B45 B52:B54">
    <cfRule type="expression" dxfId="5" priority="6" stopIfTrue="1">
      <formula>AND(COUNTIF(#REF!,B45)+COUNTIF($B$2:$B$81,B45)&gt;1,NOT(ISBLANK(B45)))</formula>
    </cfRule>
  </conditionalFormatting>
  <conditionalFormatting sqref="B90:B91">
    <cfRule type="expression" dxfId="4" priority="5" stopIfTrue="1">
      <formula>AND(COUNTIF(#REF!,B90)+COUNTIF($B$2:$B$78,B90)&gt;1,NOT(ISBLANK(B90)))</formula>
    </cfRule>
  </conditionalFormatting>
  <conditionalFormatting sqref="B5">
    <cfRule type="expression" dxfId="3" priority="9" stopIfTrue="1">
      <formula>AND(COUNTIF(#REF!,B5)+COUNTIF($B$2:$B$46,B5)&gt;1,NOT(ISBLANK(B5)))</formula>
    </cfRule>
  </conditionalFormatting>
  <conditionalFormatting sqref="B19">
    <cfRule type="expression" dxfId="2" priority="10" stopIfTrue="1">
      <formula>AND(COUNTIF(#REF!,B19)+COUNTIF($B$2:$B$95,B19)&gt;1,NOT(ISBLANK(B19)))</formula>
    </cfRule>
  </conditionalFormatting>
  <conditionalFormatting sqref="B4">
    <cfRule type="expression" dxfId="1" priority="11" stopIfTrue="1">
      <formula>AND(COUNTIF(#REF!,B4)+COUNTIF($B$2:$B$94,B4)&gt;1,NOT(ISBLANK(B4)))</formula>
    </cfRule>
  </conditionalFormatting>
  <conditionalFormatting sqref="B104:B106 B97">
    <cfRule type="expression" dxfId="0" priority="1" stopIfTrue="1">
      <formula>AND(COUNTIF(#REF!,B97)+COUNTIF($B$2:$B$107,B97)&gt;1,NOT(ISBLANK(B97)))</formula>
    </cfRule>
  </conditionalFormatting>
  <hyperlinks>
    <hyperlink ref="C29" r:id="rId1" display=" Sweeney, Joan/ Trithart, Emm" xr:uid="{00000000-0004-0000-0000-000004000000}"/>
    <hyperlink ref="B25" r:id="rId2" tooltip="字的傳奇2：火神的進擊" display="https://search.books.com.tw/redirect/move/key/%E5%AD%97%E7%9A%84%E5%82%B3%E5%A5%87/area/mid/item/0010900821/page/1/idx/3/cat/001/pdf/1/spell/3" xr:uid="{07AD686E-1F3C-438C-88CD-9DE5EE324A8C}"/>
    <hyperlink ref="B27" r:id="rId3" tooltip="字的傳奇4：穿越時空追字妖" display="https://search.books.com.tw/redirect/move/key/%E5%AD%97%E7%9A%84%E5%82%B3%E5%A5%87/area/mid/item/0010930332/page/1/idx/4/cat/001/pdf/1/spell/3" xr:uid="{1AEAE368-54E5-4A28-82D7-B2CF0D125DCA}"/>
    <hyperlink ref="C24" r:id="rId4" display="https://search.books.com.tw/search/query/key/%E6%9E%97%E4%B8%96%E4%BB%81/adv_author/1/" xr:uid="{CE493DB3-D254-409A-AB36-CAB075FC3CCE}"/>
    <hyperlink ref="C25:C27" r:id="rId5" display="https://search.books.com.tw/search/query/key/%E6%9E%97%E4%B8%96%E4%BB%81/adv_author/1/" xr:uid="{1B542710-B9DE-4B17-9CD8-1055B488C7AF}"/>
    <hyperlink ref="C28" r:id="rId6" display="https://search.books.com.tw/search/query/key/%E4%BA%94%E5%91%B3%E5%A4%AA%E9%83%8E/adv_author/1/" xr:uid="{23D11B16-7AF0-43D7-935B-A6390C6BAA9A}"/>
    <hyperlink ref="C30" r:id="rId7" display="https://search.books.com.tw/search/query/key/%E7%AD%92%E4%BA%95%E8%B3%B4%E5%AD%90/adv_author/1/" xr:uid="{E68B4C90-F529-4C09-A0A4-E5BF27EE7E2D}"/>
    <hyperlink ref="D30" r:id="rId8" display="https://www.books.com.tw/web/sys_puballb/books/?pubid=echomag1" xr:uid="{51D205C6-1E36-45BC-BFA9-DDE54D9FFF0F}"/>
    <hyperlink ref="C31" r:id="rId9" display="https://search.books.com.tw/search/query/key/%E7%AD%92%E4%BA%95%E8%B3%B4%E5%AD%90/adv_author/1/" xr:uid="{3110C32D-6652-44B6-A64F-DC4A47AD1472}"/>
    <hyperlink ref="D31" r:id="rId10" display="https://www.books.com.tw/web/sys_puballb/books/?pubid=echomag1" xr:uid="{4117F2CF-2753-4F24-ADB6-8FB09719AB1F}"/>
    <hyperlink ref="B81" r:id="rId11" display="https://book.moc.gov.tw/book/" xr:uid="{C2A5B5FD-1F9F-4170-8DCA-2B31512AF519}"/>
    <hyperlink ref="C82" r:id="rId12" display="https://search.books.com.tw/search/query/key/%E9%83%9D%E5%BB%A3%E6%89%8D/adv_author/1/" xr:uid="{763358BB-7BDD-4B6D-A35C-90541AB0E74A}"/>
    <hyperlink ref="D82" r:id="rId13" display="https://www.books.com.tw/web/sys_puballb/books/?pubid=grimm" xr:uid="{1529DC6C-66D8-45E9-A901-7049148CEF5D}"/>
    <hyperlink ref="C86" r:id="rId14" display="https://search.books.com.tw/search/query/key/%E9%99%B3%E5%8F%88%E5%87%8C/adv_author/1/" xr:uid="{15A21D30-C0A6-43A3-9BC4-343F3B97AC78}"/>
    <hyperlink ref="C88" r:id="rId15" display="https://search.books.com.tw/search/query/key/%E9%BB%83%E5%81%A5%E7%90%AA/adv_author/1/" xr:uid="{A2505410-85FA-4F94-89D9-A348D235F321}"/>
    <hyperlink ref="C89" r:id="rId16" display="https://search.books.com.tw/search/query/key/%E5%93%B2%E4%B9%9F/adv_author/1/" xr:uid="{FD5162C1-2E64-4920-BBE4-AFEA6A71B1CB}"/>
    <hyperlink ref="D89" r:id="rId17" display="https://www.books.com.tw/web/sys_puballb/books/?pubid=cw" xr:uid="{FC64D423-76C2-49F3-BC9D-0B0C3CE732C5}"/>
    <hyperlink ref="C14" r:id="rId18" display="https://www.mackids.com.tw/index.php?action=art_detail&amp;Sn=54" xr:uid="{10E9362C-5051-46FB-96C1-29CB68A6D463}"/>
    <hyperlink ref="C15" r:id="rId19" display="https://www.mackids.com.tw/index.php?action=art_detail&amp;Sn=125" xr:uid="{6998196F-E78A-4F16-B02D-F89169974C10}"/>
  </hyperlinks>
  <printOptions horizontalCentered="1"/>
  <pageMargins left="0.70866141732283472" right="0.70866141732283472" top="0.74803149606299213" bottom="0.74803149606299213" header="0" footer="0"/>
  <pageSetup paperSize="9" scale="69" fitToHeight="0" orientation="landscape" r:id="rId20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soles</cp:lastModifiedBy>
  <cp:lastPrinted>2022-12-23T07:53:16Z</cp:lastPrinted>
  <dcterms:created xsi:type="dcterms:W3CDTF">2012-07-23T02:09:03Z</dcterms:created>
  <dcterms:modified xsi:type="dcterms:W3CDTF">2022-12-23T07:55:30Z</dcterms:modified>
</cp:coreProperties>
</file>